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7"/>
  <workbookPr defaultThemeVersion="166925"/>
  <mc:AlternateContent xmlns:mc="http://schemas.openxmlformats.org/markup-compatibility/2006">
    <mc:Choice Requires="x15">
      <x15ac:absPath xmlns:x15ac="http://schemas.microsoft.com/office/spreadsheetml/2010/11/ac" url="/Users/matjazmihelcic/Documents/JHP projektne resitve/Obcine/Obcina Trebnje/Nakup opreme za potrebe novo zgrajenega prizidka Podruznicne sole Dolenja Nemska vas/Objava/"/>
    </mc:Choice>
  </mc:AlternateContent>
  <xr:revisionPtr revIDLastSave="0" documentId="13_ncr:1_{325A4B95-27B9-D244-BE6B-93DCE7CEC4DD}" xr6:coauthVersionLast="47" xr6:coauthVersionMax="47" xr10:uidLastSave="{00000000-0000-0000-0000-000000000000}"/>
  <bookViews>
    <workbookView xWindow="0" yWindow="500" windowWidth="28800" windowHeight="17500" activeTab="3" xr2:uid="{506ABA52-54AF-461B-A770-8409C0C7377E}"/>
  </bookViews>
  <sheets>
    <sheet name="NASLOVNA STRAN" sheetId="1" r:id="rId1"/>
    <sheet name="REKAPITULACIJA" sheetId="2" r:id="rId2"/>
    <sheet name="SPLOŠNA DOLOČILA" sheetId="3" r:id="rId3"/>
    <sheet name="SPECIFIKACIJA OPREME" sheetId="4" r:id="rId4"/>
  </sheets>
  <definedNames>
    <definedName name="_xlnm.Print_Area" localSheetId="1">REKAPITULACIJA!$A$1:$C$62</definedName>
    <definedName name="_xlnm.Print_Area" localSheetId="3">'SPECIFIKACIJA OPREME'!$A$1:$G$676</definedName>
    <definedName name="_xlnm.Print_Area" localSheetId="2">'SPLOŠNA DOLOČILA'!$A$1:$A$11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8" i="4" l="1"/>
  <c r="C32" i="4"/>
  <c r="B31" i="2" s="1"/>
  <c r="B32" i="4"/>
  <c r="A31" i="2" s="1"/>
  <c r="C56" i="4"/>
  <c r="B55" i="2" s="1"/>
  <c r="B56" i="4"/>
  <c r="A55" i="2" s="1"/>
  <c r="C48" i="4"/>
  <c r="B47" i="2" s="1"/>
  <c r="C29" i="4"/>
  <c r="B28" i="2" s="1"/>
  <c r="C30" i="4"/>
  <c r="B29" i="2" s="1"/>
  <c r="C31" i="4"/>
  <c r="B30" i="2" s="1"/>
  <c r="C33" i="4"/>
  <c r="B32" i="2" s="1"/>
  <c r="C34" i="4"/>
  <c r="B33" i="2" s="1"/>
  <c r="C35" i="4"/>
  <c r="B34" i="2" s="1"/>
  <c r="C36" i="4"/>
  <c r="B35" i="2" s="1"/>
  <c r="C37" i="4"/>
  <c r="B36" i="2" s="1"/>
  <c r="C38" i="4"/>
  <c r="B37" i="2" s="1"/>
  <c r="C39" i="4"/>
  <c r="B38" i="2" s="1"/>
  <c r="C40" i="4"/>
  <c r="B39" i="2" s="1"/>
  <c r="C41" i="4"/>
  <c r="B40" i="2" s="1"/>
  <c r="C42" i="4"/>
  <c r="B41" i="2" s="1"/>
  <c r="C43" i="4"/>
  <c r="B42" i="2" s="1"/>
  <c r="C44" i="4"/>
  <c r="B43" i="2" s="1"/>
  <c r="C45" i="4"/>
  <c r="B44" i="2" s="1"/>
  <c r="C46" i="4"/>
  <c r="B45" i="2" s="1"/>
  <c r="C47" i="4"/>
  <c r="B46" i="2" s="1"/>
  <c r="C49" i="4"/>
  <c r="B48" i="2" s="1"/>
  <c r="C50" i="4"/>
  <c r="B49" i="2" s="1"/>
  <c r="C51" i="4"/>
  <c r="B50" i="2" s="1"/>
  <c r="C52" i="4"/>
  <c r="B51" i="2" s="1"/>
  <c r="C53" i="4"/>
  <c r="B52" i="2" s="1"/>
  <c r="C54" i="4"/>
  <c r="B53" i="2" s="1"/>
  <c r="C55" i="4"/>
  <c r="B54" i="2" s="1"/>
  <c r="C57" i="4"/>
  <c r="B56" i="2" s="1"/>
  <c r="B57" i="4"/>
  <c r="A56" i="2" s="1"/>
  <c r="B55" i="4"/>
  <c r="A54" i="2" s="1"/>
  <c r="B54" i="4"/>
  <c r="A53" i="2" s="1"/>
  <c r="B53" i="4"/>
  <c r="A52" i="2" s="1"/>
  <c r="B52" i="4"/>
  <c r="A51" i="2" s="1"/>
  <c r="B51" i="4"/>
  <c r="A50" i="2" s="1"/>
  <c r="B50" i="4"/>
  <c r="A49" i="2" s="1"/>
  <c r="B49" i="4"/>
  <c r="A48" i="2" s="1"/>
  <c r="B48" i="4"/>
  <c r="A47" i="2" s="1"/>
  <c r="B47" i="4"/>
  <c r="A46" i="2" s="1"/>
  <c r="B46" i="4"/>
  <c r="A45" i="2" s="1"/>
  <c r="B45" i="4"/>
  <c r="A44" i="2" s="1"/>
  <c r="B44" i="4"/>
  <c r="A43" i="2" s="1"/>
  <c r="B43" i="4"/>
  <c r="A42" i="2" s="1"/>
  <c r="B42" i="4"/>
  <c r="A41" i="2" s="1"/>
  <c r="B41" i="4"/>
  <c r="A40" i="2" s="1"/>
  <c r="B40" i="4"/>
  <c r="A39" i="2" s="1"/>
  <c r="B39" i="4"/>
  <c r="A38" i="2" s="1"/>
  <c r="B38" i="4"/>
  <c r="A37" i="2" s="1"/>
  <c r="B37" i="4"/>
  <c r="A36" i="2" s="1"/>
  <c r="B36" i="4"/>
  <c r="A35" i="2" s="1"/>
  <c r="B35" i="4"/>
  <c r="A34" i="2" s="1"/>
  <c r="B34" i="4"/>
  <c r="A33" i="2" s="1"/>
  <c r="B33" i="4"/>
  <c r="A32" i="2" s="1"/>
  <c r="B31" i="4"/>
  <c r="A30" i="2" s="1"/>
  <c r="B30" i="4"/>
  <c r="A29" i="2" s="1"/>
  <c r="B29" i="4"/>
  <c r="A28" i="2" s="1"/>
  <c r="C19" i="4"/>
  <c r="B18" i="2" s="1"/>
  <c r="C20" i="4"/>
  <c r="B19" i="2" s="1"/>
  <c r="C21" i="4"/>
  <c r="B20" i="2" s="1"/>
  <c r="C22" i="4"/>
  <c r="B21" i="2" s="1"/>
  <c r="C23" i="4"/>
  <c r="B22" i="2" s="1"/>
  <c r="C24" i="4"/>
  <c r="B23" i="2" s="1"/>
  <c r="C25" i="4"/>
  <c r="B24" i="2" s="1"/>
  <c r="C26" i="4"/>
  <c r="B25" i="2" s="1"/>
  <c r="C27" i="4"/>
  <c r="B26" i="2" s="1"/>
  <c r="C28" i="4"/>
  <c r="B27" i="2" s="1"/>
  <c r="B28" i="4"/>
  <c r="A27" i="2" s="1"/>
  <c r="B27" i="4"/>
  <c r="A26" i="2" s="1"/>
  <c r="B26" i="4"/>
  <c r="A25" i="2" s="1"/>
  <c r="B25" i="4"/>
  <c r="A24" i="2" s="1"/>
  <c r="B24" i="4"/>
  <c r="A23" i="2" s="1"/>
  <c r="B23" i="4"/>
  <c r="A22" i="2" s="1"/>
  <c r="B22" i="4"/>
  <c r="A21" i="2" s="1"/>
  <c r="B21" i="4"/>
  <c r="A20" i="2" s="1"/>
  <c r="B20" i="4"/>
  <c r="A19" i="2" s="1"/>
  <c r="B19" i="4"/>
  <c r="A18" i="2" s="1"/>
  <c r="B7" i="4"/>
  <c r="A6" i="2" s="1"/>
  <c r="B8" i="4"/>
  <c r="A7" i="2" s="1"/>
  <c r="B9" i="4"/>
  <c r="A8" i="2" s="1"/>
  <c r="B10" i="4"/>
  <c r="A9" i="2" s="1"/>
  <c r="B11" i="4"/>
  <c r="A10" i="2" s="1"/>
  <c r="B12" i="4"/>
  <c r="A11" i="2" s="1"/>
  <c r="B13" i="4"/>
  <c r="A12" i="2" s="1"/>
  <c r="B14" i="4"/>
  <c r="A13" i="2" s="1"/>
  <c r="B15" i="4"/>
  <c r="A14" i="2" s="1"/>
  <c r="B16" i="4"/>
  <c r="A15" i="2" s="1"/>
  <c r="B17" i="4"/>
  <c r="A16" i="2" s="1"/>
  <c r="B18" i="4"/>
  <c r="A17" i="2" s="1"/>
  <c r="G674" i="4"/>
  <c r="G673" i="4"/>
  <c r="G672" i="4"/>
  <c r="G671" i="4"/>
  <c r="G670" i="4"/>
  <c r="G669" i="4"/>
  <c r="G668" i="4"/>
  <c r="G667" i="4"/>
  <c r="G654" i="4"/>
  <c r="G660" i="4"/>
  <c r="G659" i="4"/>
  <c r="G658" i="4"/>
  <c r="G657" i="4"/>
  <c r="G656" i="4"/>
  <c r="G655" i="4"/>
  <c r="G647" i="4"/>
  <c r="F649" i="4" s="1"/>
  <c r="D55" i="4" s="1"/>
  <c r="C54" i="2" s="1"/>
  <c r="G640" i="4"/>
  <c r="F642" i="4" s="1"/>
  <c r="D54" i="4" s="1"/>
  <c r="C53" i="2" s="1"/>
  <c r="G633" i="4"/>
  <c r="G632" i="4"/>
  <c r="G631" i="4"/>
  <c r="G618" i="4"/>
  <c r="G630" i="4"/>
  <c r="G629" i="4"/>
  <c r="G628" i="4"/>
  <c r="G627" i="4"/>
  <c r="G626" i="4"/>
  <c r="G625" i="4"/>
  <c r="G624" i="4"/>
  <c r="G623" i="4"/>
  <c r="G619" i="4"/>
  <c r="G621" i="4"/>
  <c r="G620" i="4"/>
  <c r="G622" i="4"/>
  <c r="G616" i="4"/>
  <c r="G615" i="4"/>
  <c r="G617" i="4"/>
  <c r="G614" i="4"/>
  <c r="G597" i="4"/>
  <c r="G596" i="4"/>
  <c r="G607" i="4"/>
  <c r="G606" i="4"/>
  <c r="G605" i="4"/>
  <c r="G604" i="4"/>
  <c r="G595" i="4"/>
  <c r="G594" i="4"/>
  <c r="G593" i="4"/>
  <c r="G592" i="4"/>
  <c r="G591" i="4"/>
  <c r="G584" i="4"/>
  <c r="G583" i="4"/>
  <c r="G517" i="4"/>
  <c r="G516" i="4"/>
  <c r="F676" i="4" l="1"/>
  <c r="D57" i="4" s="1"/>
  <c r="C56" i="2" s="1"/>
  <c r="F662" i="4"/>
  <c r="D56" i="4" s="1"/>
  <c r="C55" i="2" s="1"/>
  <c r="F635" i="4"/>
  <c r="D53" i="4" s="1"/>
  <c r="C52" i="2" s="1"/>
  <c r="F609" i="4"/>
  <c r="D52" i="4" s="1"/>
  <c r="C51" i="2" s="1"/>
  <c r="F599" i="4"/>
  <c r="D51" i="4" s="1"/>
  <c r="C50" i="2" s="1"/>
  <c r="F586" i="4"/>
  <c r="D50" i="4" s="1"/>
  <c r="C49" i="2" s="1"/>
  <c r="G576" i="4" l="1"/>
  <c r="G575" i="4"/>
  <c r="G565" i="4"/>
  <c r="G564" i="4"/>
  <c r="G563" i="4"/>
  <c r="G562" i="4"/>
  <c r="G561" i="4"/>
  <c r="G560" i="4"/>
  <c r="G559" i="4"/>
  <c r="G558" i="4"/>
  <c r="G557" i="4"/>
  <c r="G566" i="4"/>
  <c r="G550" i="4"/>
  <c r="G549" i="4"/>
  <c r="G548" i="4"/>
  <c r="G547" i="4"/>
  <c r="G546" i="4"/>
  <c r="G545" i="4"/>
  <c r="G544" i="4"/>
  <c r="G543" i="4"/>
  <c r="G542" i="4"/>
  <c r="G541" i="4"/>
  <c r="G540" i="4"/>
  <c r="G539" i="4"/>
  <c r="G538" i="4"/>
  <c r="G531" i="4"/>
  <c r="G530" i="4"/>
  <c r="G529" i="4"/>
  <c r="G528" i="4"/>
  <c r="G527" i="4"/>
  <c r="G526" i="4"/>
  <c r="G525" i="4"/>
  <c r="G524" i="4"/>
  <c r="G500" i="4"/>
  <c r="G499" i="4"/>
  <c r="G498" i="4"/>
  <c r="G497" i="4"/>
  <c r="G515" i="4"/>
  <c r="G514" i="4"/>
  <c r="G513" i="4"/>
  <c r="G512" i="4"/>
  <c r="G511" i="4"/>
  <c r="G510" i="4"/>
  <c r="G509" i="4"/>
  <c r="G508" i="4"/>
  <c r="G507" i="4"/>
  <c r="G490" i="4"/>
  <c r="G489" i="4"/>
  <c r="G488" i="4"/>
  <c r="G487" i="4"/>
  <c r="G486" i="4"/>
  <c r="G485" i="4"/>
  <c r="G484" i="4"/>
  <c r="G483" i="4"/>
  <c r="G482" i="4"/>
  <c r="G481" i="4"/>
  <c r="G480" i="4"/>
  <c r="G479" i="4"/>
  <c r="G478" i="4"/>
  <c r="G471" i="4"/>
  <c r="G470" i="4"/>
  <c r="G469" i="4"/>
  <c r="G462" i="4"/>
  <c r="F464" i="4" s="1"/>
  <c r="D41" i="4" s="1"/>
  <c r="C40" i="2" s="1"/>
  <c r="G455" i="4"/>
  <c r="F457" i="4" s="1"/>
  <c r="D40" i="4" s="1"/>
  <c r="C39" i="2" s="1"/>
  <c r="G448" i="4"/>
  <c r="G447" i="4"/>
  <c r="G446" i="4"/>
  <c r="G445" i="4"/>
  <c r="G444" i="4"/>
  <c r="G443" i="4"/>
  <c r="G442" i="4"/>
  <c r="G441" i="4"/>
  <c r="G440" i="4"/>
  <c r="G439" i="4"/>
  <c r="G438" i="4"/>
  <c r="G437" i="4"/>
  <c r="G436" i="4"/>
  <c r="G429" i="4"/>
  <c r="G428" i="4"/>
  <c r="G427" i="4"/>
  <c r="G426" i="4"/>
  <c r="G425" i="4"/>
  <c r="G424" i="4"/>
  <c r="G423" i="4"/>
  <c r="G422" i="4"/>
  <c r="G415" i="4"/>
  <c r="G414" i="4"/>
  <c r="G413" i="4"/>
  <c r="G412" i="4"/>
  <c r="G411" i="4"/>
  <c r="G410" i="4"/>
  <c r="G409" i="4"/>
  <c r="G408" i="4"/>
  <c r="G401" i="4"/>
  <c r="G400" i="4"/>
  <c r="G399" i="4"/>
  <c r="G398" i="4"/>
  <c r="G397" i="4"/>
  <c r="G396" i="4"/>
  <c r="G395" i="4"/>
  <c r="G394" i="4"/>
  <c r="G393" i="4"/>
  <c r="G392" i="4"/>
  <c r="G391" i="4"/>
  <c r="G390" i="4"/>
  <c r="G389" i="4"/>
  <c r="G382" i="4"/>
  <c r="G379" i="4"/>
  <c r="G381" i="4"/>
  <c r="G380" i="4"/>
  <c r="G378" i="4"/>
  <c r="G371" i="4"/>
  <c r="G370" i="4"/>
  <c r="G369" i="4"/>
  <c r="G368" i="4"/>
  <c r="G361" i="4"/>
  <c r="G360" i="4"/>
  <c r="G359" i="4"/>
  <c r="G358" i="4"/>
  <c r="G357" i="4"/>
  <c r="G350" i="4"/>
  <c r="G349" i="4"/>
  <c r="G340" i="4"/>
  <c r="G339" i="4"/>
  <c r="G338" i="4"/>
  <c r="G337" i="4"/>
  <c r="G336" i="4"/>
  <c r="G335" i="4"/>
  <c r="G334" i="4"/>
  <c r="G333" i="4"/>
  <c r="G332" i="4"/>
  <c r="G331" i="4"/>
  <c r="G330" i="4"/>
  <c r="G329" i="4"/>
  <c r="G328" i="4"/>
  <c r="G312" i="4"/>
  <c r="G321" i="4"/>
  <c r="G320" i="4"/>
  <c r="G319" i="4"/>
  <c r="G318" i="4"/>
  <c r="G317" i="4"/>
  <c r="G316" i="4"/>
  <c r="G315" i="4"/>
  <c r="G314" i="4"/>
  <c r="G313" i="4"/>
  <c r="G311" i="4"/>
  <c r="G310" i="4"/>
  <c r="G309" i="4"/>
  <c r="G302" i="4"/>
  <c r="G301" i="4"/>
  <c r="G300" i="4"/>
  <c r="G299" i="4"/>
  <c r="G298" i="4"/>
  <c r="G297" i="4"/>
  <c r="G296" i="4"/>
  <c r="G295" i="4"/>
  <c r="G288" i="4"/>
  <c r="G287" i="4"/>
  <c r="G286" i="4"/>
  <c r="G285" i="4"/>
  <c r="G284" i="4"/>
  <c r="G283" i="4"/>
  <c r="G282" i="4"/>
  <c r="G281" i="4"/>
  <c r="G274" i="4"/>
  <c r="G273" i="4"/>
  <c r="G266" i="4"/>
  <c r="G265" i="4"/>
  <c r="G264" i="4"/>
  <c r="G263" i="4"/>
  <c r="G262" i="4"/>
  <c r="G261" i="4"/>
  <c r="G260" i="4"/>
  <c r="G259" i="4"/>
  <c r="G258" i="4"/>
  <c r="G257" i="4"/>
  <c r="G250" i="4"/>
  <c r="G249" i="4"/>
  <c r="G248" i="4"/>
  <c r="G247" i="4"/>
  <c r="G246" i="4"/>
  <c r="G245" i="4"/>
  <c r="G244" i="4"/>
  <c r="G240" i="4"/>
  <c r="G243" i="4"/>
  <c r="G242" i="4"/>
  <c r="G241" i="4"/>
  <c r="G239" i="4"/>
  <c r="G238" i="4"/>
  <c r="G231" i="4"/>
  <c r="G230" i="4"/>
  <c r="G229" i="4"/>
  <c r="G228" i="4"/>
  <c r="G227" i="4"/>
  <c r="G220" i="4"/>
  <c r="G219" i="4"/>
  <c r="G218" i="4"/>
  <c r="G211" i="4"/>
  <c r="F213" i="4" s="1"/>
  <c r="D22" i="4" s="1"/>
  <c r="C21" i="2" s="1"/>
  <c r="G204" i="4"/>
  <c r="F206" i="4" s="1"/>
  <c r="D21" i="4" s="1"/>
  <c r="C20" i="2" s="1"/>
  <c r="G197" i="4"/>
  <c r="G190" i="4"/>
  <c r="G189" i="4"/>
  <c r="G182" i="4"/>
  <c r="G181" i="4"/>
  <c r="G180" i="4"/>
  <c r="G179" i="4"/>
  <c r="G172" i="4"/>
  <c r="G171" i="4"/>
  <c r="G170" i="4"/>
  <c r="G163" i="4"/>
  <c r="G162" i="4"/>
  <c r="G161" i="4"/>
  <c r="G154" i="4"/>
  <c r="G153" i="4"/>
  <c r="G151" i="4"/>
  <c r="G152" i="4"/>
  <c r="G150" i="4"/>
  <c r="G143" i="4"/>
  <c r="G142" i="4"/>
  <c r="G141" i="4"/>
  <c r="G134" i="4"/>
  <c r="F136" i="4" s="1"/>
  <c r="D13" i="4" s="1"/>
  <c r="C12" i="2" s="1"/>
  <c r="G127" i="4"/>
  <c r="G126" i="4"/>
  <c r="G125" i="4"/>
  <c r="G118" i="4"/>
  <c r="G117" i="4"/>
  <c r="G116" i="4"/>
  <c r="G115" i="4"/>
  <c r="G108" i="4"/>
  <c r="G107" i="4"/>
  <c r="G106" i="4"/>
  <c r="G98" i="4"/>
  <c r="F100" i="4" s="1"/>
  <c r="G91" i="4"/>
  <c r="G90" i="4"/>
  <c r="G89" i="4"/>
  <c r="G75" i="4"/>
  <c r="G87" i="4"/>
  <c r="G86" i="4"/>
  <c r="G85" i="4"/>
  <c r="G78" i="4"/>
  <c r="G77" i="4"/>
  <c r="G76" i="4"/>
  <c r="G74" i="4"/>
  <c r="G73" i="4"/>
  <c r="G72" i="4"/>
  <c r="G71" i="4"/>
  <c r="G70" i="4"/>
  <c r="F568" i="4" l="1"/>
  <c r="D48" i="4" s="1"/>
  <c r="C47" i="2" s="1"/>
  <c r="F578" i="4"/>
  <c r="D49" i="4" s="1"/>
  <c r="C48" i="2" s="1"/>
  <c r="F519" i="4"/>
  <c r="D45" i="4" s="1"/>
  <c r="C44" i="2" s="1"/>
  <c r="F552" i="4"/>
  <c r="D47" i="4" s="1"/>
  <c r="C46" i="2" s="1"/>
  <c r="F492" i="4"/>
  <c r="D43" i="4" s="1"/>
  <c r="C42" i="2" s="1"/>
  <c r="F502" i="4"/>
  <c r="D44" i="4" s="1"/>
  <c r="C43" i="2" s="1"/>
  <c r="F533" i="4"/>
  <c r="D46" i="4" s="1"/>
  <c r="C45" i="2" s="1"/>
  <c r="F450" i="4"/>
  <c r="D39" i="4" s="1"/>
  <c r="C38" i="2" s="1"/>
  <c r="F473" i="4"/>
  <c r="D42" i="4" s="1"/>
  <c r="C41" i="2" s="1"/>
  <c r="F431" i="4"/>
  <c r="D38" i="4" s="1"/>
  <c r="C37" i="2" s="1"/>
  <c r="F403" i="4"/>
  <c r="D36" i="4" s="1"/>
  <c r="C35" i="2" s="1"/>
  <c r="F417" i="4"/>
  <c r="D37" i="4" s="1"/>
  <c r="C36" i="2" s="1"/>
  <c r="F373" i="4"/>
  <c r="D34" i="4" s="1"/>
  <c r="C33" i="2" s="1"/>
  <c r="F384" i="4"/>
  <c r="D35" i="4" s="1"/>
  <c r="C34" i="2" s="1"/>
  <c r="F363" i="4"/>
  <c r="D33" i="4" s="1"/>
  <c r="C32" i="2" s="1"/>
  <c r="F352" i="4"/>
  <c r="D32" i="4" s="1"/>
  <c r="C31" i="2" s="1"/>
  <c r="F342" i="4"/>
  <c r="D31" i="4" s="1"/>
  <c r="C30" i="2" s="1"/>
  <c r="F323" i="4"/>
  <c r="D30" i="4" s="1"/>
  <c r="C29" i="2" s="1"/>
  <c r="F290" i="4"/>
  <c r="D28" i="4" s="1"/>
  <c r="C27" i="2" s="1"/>
  <c r="F304" i="4"/>
  <c r="D29" i="4" s="1"/>
  <c r="C28" i="2" s="1"/>
  <c r="F276" i="4"/>
  <c r="D27" i="4" s="1"/>
  <c r="C26" i="2" s="1"/>
  <c r="F268" i="4"/>
  <c r="D26" i="4" s="1"/>
  <c r="C25" i="2" s="1"/>
  <c r="F252" i="4"/>
  <c r="D25" i="4" s="1"/>
  <c r="C24" i="2" s="1"/>
  <c r="F233" i="4"/>
  <c r="D24" i="4" s="1"/>
  <c r="C23" i="2" s="1"/>
  <c r="F222" i="4"/>
  <c r="D23" i="4" s="1"/>
  <c r="C22" i="2" s="1"/>
  <c r="F192" i="4"/>
  <c r="D19" i="4" s="1"/>
  <c r="C18" i="2" s="1"/>
  <c r="F199" i="4"/>
  <c r="D20" i="4" s="1"/>
  <c r="C19" i="2" s="1"/>
  <c r="F184" i="4"/>
  <c r="D18" i="4" s="1"/>
  <c r="C17" i="2" s="1"/>
  <c r="F174" i="4"/>
  <c r="D17" i="4" s="1"/>
  <c r="C16" i="2" s="1"/>
  <c r="F165" i="4"/>
  <c r="D16" i="4" s="1"/>
  <c r="C15" i="2" s="1"/>
  <c r="F156" i="4"/>
  <c r="D15" i="4" s="1"/>
  <c r="C14" i="2" s="1"/>
  <c r="F145" i="4"/>
  <c r="D14" i="4" s="1"/>
  <c r="C13" i="2" s="1"/>
  <c r="F129" i="4"/>
  <c r="D12" i="4" s="1"/>
  <c r="C11" i="2" s="1"/>
  <c r="F120" i="4"/>
  <c r="D11" i="4" s="1"/>
  <c r="C10" i="2" s="1"/>
  <c r="F93" i="4"/>
  <c r="C18" i="4" l="1"/>
  <c r="B17" i="2" s="1"/>
  <c r="C17" i="4"/>
  <c r="B16" i="2" s="1"/>
  <c r="C16" i="4"/>
  <c r="B15" i="2" s="1"/>
  <c r="C15" i="4"/>
  <c r="B14" i="2" s="1"/>
  <c r="C14" i="4"/>
  <c r="B13" i="2" s="1"/>
  <c r="B5" i="2"/>
  <c r="A5" i="2"/>
  <c r="C13" i="4" l="1"/>
  <c r="B12" i="2" s="1"/>
  <c r="C12" i="4"/>
  <c r="B11" i="2" s="1"/>
  <c r="C11" i="4"/>
  <c r="B10" i="2" s="1"/>
  <c r="C10" i="4"/>
  <c r="B9" i="2" s="1"/>
  <c r="C9" i="4"/>
  <c r="B8" i="2" s="1"/>
  <c r="C8" i="4"/>
  <c r="B7" i="2" s="1"/>
  <c r="C7" i="4"/>
  <c r="B6" i="2" s="1"/>
  <c r="G105" i="4" l="1"/>
  <c r="F110" i="4" s="1"/>
  <c r="D10" i="4" s="1"/>
  <c r="C9" i="2" s="1"/>
  <c r="D9" i="4" l="1"/>
  <c r="C8" i="2" s="1"/>
  <c r="G69" i="4" l="1"/>
  <c r="F80" i="4" s="1"/>
  <c r="D8" i="4" l="1"/>
  <c r="C7" i="2" s="1"/>
  <c r="D7" i="4"/>
  <c r="D59" i="4" l="1"/>
  <c r="C6" i="2"/>
  <c r="C5" i="2" s="1"/>
  <c r="C58" i="2" s="1"/>
  <c r="C60" i="2" s="1"/>
  <c r="C62" i="2" l="1"/>
</calcChain>
</file>

<file path=xl/sharedStrings.xml><?xml version="1.0" encoding="utf-8"?>
<sst xmlns="http://schemas.openxmlformats.org/spreadsheetml/2006/main" count="1601" uniqueCount="305">
  <si>
    <t>OBJEKT:</t>
  </si>
  <si>
    <t>NAROČNIK:</t>
  </si>
  <si>
    <t xml:space="preserve">REKONSTRUKCIJA IN DOZIDAVA POŠ DOLENJA NEMŠKA VAS - </t>
  </si>
  <si>
    <t>VEČNAMENSKI OBJEKT ZA ŠOLSTVO IN ŠPORT</t>
  </si>
  <si>
    <t>OBČINA TREBNJE</t>
  </si>
  <si>
    <t>GOLIEV TRG 5</t>
  </si>
  <si>
    <t>8210 TREBNJE</t>
  </si>
  <si>
    <t>PROJEKTANT:</t>
  </si>
  <si>
    <t>MISEL d.o.o.</t>
  </si>
  <si>
    <t>Cankarjeva 1</t>
  </si>
  <si>
    <t>6230 Postojna</t>
  </si>
  <si>
    <t>PROJEKT:</t>
  </si>
  <si>
    <t>PZI</t>
  </si>
  <si>
    <t>DATUM:</t>
  </si>
  <si>
    <t>maj 2021</t>
  </si>
  <si>
    <t>REKAPITULACIJA</t>
  </si>
  <si>
    <t>A.</t>
  </si>
  <si>
    <t>SKUPAJ:</t>
  </si>
  <si>
    <t>1.</t>
  </si>
  <si>
    <t>em</t>
  </si>
  <si>
    <t>količina</t>
  </si>
  <si>
    <t>cena / em</t>
  </si>
  <si>
    <t>vrednost</t>
  </si>
  <si>
    <t>kos</t>
  </si>
  <si>
    <t>2.</t>
  </si>
  <si>
    <t>3.</t>
  </si>
  <si>
    <t>4.</t>
  </si>
  <si>
    <t>5.</t>
  </si>
  <si>
    <t>6.</t>
  </si>
  <si>
    <t>7.</t>
  </si>
  <si>
    <t>8.</t>
  </si>
  <si>
    <t>DDV (22%):</t>
  </si>
  <si>
    <t>SKUPAJ Z DDV:</t>
  </si>
  <si>
    <t>A - 008/20</t>
  </si>
  <si>
    <t>ČISTILA</t>
  </si>
  <si>
    <t>9.</t>
  </si>
  <si>
    <t>10.</t>
  </si>
  <si>
    <t>11.</t>
  </si>
  <si>
    <t>12.</t>
  </si>
  <si>
    <t>POPIS NOTRANJE OPREME</t>
  </si>
  <si>
    <t>NOTRANJA OPREMA</t>
  </si>
  <si>
    <t>SPLOŠNE TEHNIČNE ZAHTEVE OPREME</t>
  </si>
  <si>
    <t>Pohištvo mora biti izdelano iz iverala v dekorju po izbiri projektanta, robovi ABS nalimek. Vse omare morajo imeti kvalitetno okovje, ki se odpira za 180 stopinj.  Vse stranice in hrbtišča morajo biti v enakem materialu kot vidni deli pohištva oz. v barvah po izbiri projektanta. Vsa mobilna oprema mora imeti vgrajena kvalitetna gumijasta kolesa, ki ne poškodujejo tlaka. Ročaji na omarah in predalih morajo biti srednjega cenovnega razreda po izbiri. Vsi pohištveni robovi in vogali morajo biti gladki, brez ostrih robov, stoli, mize morajo biti v skladu s slovenskimi nacionalnimi standardi.</t>
  </si>
  <si>
    <t>Vse mere navedene v popisu so informativne vzete iz projekta PZI. Izvajalec jih je pred izdelavo pohištva dolžan preveriti na objektu. Odstopanje mer do +,-10% izvajalec nima pravice zaračunati dodatno.  Vse vzorce predvidene v popisu del (umetno usnje, iveral, tkanine, itd) je dolžan izvajalec predložiti v 8. dneh po podpisu pogodbe. Če noben od predloženih vzorcev ne ustreza ima projektant pravico sam poiskati ustrezne vzorce v katerih bo izvedena oprema. Naročnik si pridržuje pravico, da se pred izvedbo pohištva za ključne elemente izdelajo vzorčni komadi.</t>
  </si>
  <si>
    <t>V ceni posameznega kosa opreme je izvajalec dolžan zajeti dobavo in montažo ter vsa potrebna dela in material in  izvesti tudi morebitne potrebne zapore, okrasne in zaščitne letve ter fiksiranje opreme v stene, kjer je to potrebno . V ceni mora zajeti tudi vse priklope naprav na elektriko, vodovod in kanalizacijo, kjer je to potrebno. Zajeti mora tudi končno čiščenje opreme pred predajo investitorju.</t>
  </si>
  <si>
    <t>Vse dimenzije je dolžan izvajalec preveriti na objektu ter eventuelna odstopanja uskladiti s projektantom in naročnikom. Dimenzije ponujene opreme lahko odstopajo od popisa opreme ali grafične priloge projekta glede na stanje na objektu.</t>
  </si>
  <si>
    <t>Število predalov  in višine predalov se določi z vsakim uporabnikom posebej pred pričetkom izdelave opreme.</t>
  </si>
  <si>
    <t>Vsa vrata omar morajo biti opremljena s ključavnicami (centralna ključavnica po prostorih, ne glede na število vrat omar, ki so s ključavnico opremljena).</t>
  </si>
  <si>
    <t>Oprema z navedenimi tipi je planirana zaradi dopolnjevanja že dobavljene obstoječe opreme ter možnosti prerazporejanja opreme po drugih učilnicah.</t>
  </si>
  <si>
    <t>REKAPITULACIJA NOTRANJE OPREME</t>
  </si>
  <si>
    <t>oznaka elementa</t>
  </si>
  <si>
    <t>prostor</t>
  </si>
  <si>
    <t>cena/em</t>
  </si>
  <si>
    <t>stari del šole / novi del šole (S/N)</t>
  </si>
  <si>
    <t>SKUPNI PROSTOR 1. RAZREDA</t>
  </si>
  <si>
    <t>S</t>
  </si>
  <si>
    <t>PRITLIČJE</t>
  </si>
  <si>
    <t>OM1</t>
  </si>
  <si>
    <t>Omara šolska s predali, z nastavljivimi policami, policami in vrata dim 90x60x200 cm</t>
  </si>
  <si>
    <t>MV5</t>
  </si>
  <si>
    <t>Miza lesena dim 90x90x58 cm</t>
  </si>
  <si>
    <t>SV4</t>
  </si>
  <si>
    <t>BL6</t>
  </si>
  <si>
    <t>Komplet večnamenskih mehkih elementov, sestavljivi poligon (7/1 elementov različnih oblik in barv), primerno za športne igre predšolskih otrok in šolarjev 1. in 2. razreda OŠ. Elementi blazin se med seboj sestavljajo z ježnimi trakovi.</t>
  </si>
  <si>
    <t>MGN</t>
  </si>
  <si>
    <t>Tabla bela magnetna dim 100x110 cm</t>
  </si>
  <si>
    <t>MK L</t>
  </si>
  <si>
    <t>S3</t>
  </si>
  <si>
    <t>K-V3</t>
  </si>
  <si>
    <t>Kovinski koš za smeti</t>
  </si>
  <si>
    <t>BL 5</t>
  </si>
  <si>
    <t>Blazina dim 200x110x5 cm</t>
  </si>
  <si>
    <t>SKUPAJ :</t>
  </si>
  <si>
    <t>KABINET IN SHR.UČIL</t>
  </si>
  <si>
    <t>OM2</t>
  </si>
  <si>
    <t>Omara šolska dim 55x60x200 cm</t>
  </si>
  <si>
    <t>Kateder lesen v L izvedbi s prednjo masko nosilec za računalnik,izvrtina za kable dim 140/70+135/65 cm</t>
  </si>
  <si>
    <t>Kateder lesen v L izvedbi s prednjo masko nosilec za računalnik,izvrtina za kable dim 130/65+135/65 cm</t>
  </si>
  <si>
    <t>Stol lesen v. 45 cm</t>
  </si>
  <si>
    <t>Stol otroški v. 34 cm</t>
  </si>
  <si>
    <t>Stol lesen oblazinjen v. 45 cm</t>
  </si>
  <si>
    <t>MK-p</t>
  </si>
  <si>
    <t>Mobilni predalnik - centralno zaklepanje dim 45x60x60 cm</t>
  </si>
  <si>
    <t>DŽ2</t>
  </si>
  <si>
    <t xml:space="preserve">Koš za dežnike </t>
  </si>
  <si>
    <t>PREDPROSTOR OBT. PRIT.</t>
  </si>
  <si>
    <t>TO-2</t>
  </si>
  <si>
    <t>Pano za obvestila - pluta dim 100x100 cm</t>
  </si>
  <si>
    <t>ČAJNA KUHINJA</t>
  </si>
  <si>
    <t>ČKUH</t>
  </si>
  <si>
    <t>Čajna kuhinja, dolžine 245cm (lesen del z vključenimi vgradnimi aparati: podpultni hladilnik, vgradna indukcijska plošča, dvojno korito s pipo, zgoraj viseče omarice s prostorom za mikrovalovno pečico in mikrovalovna pečica)</t>
  </si>
  <si>
    <t>ENOSED</t>
  </si>
  <si>
    <t>Enosed, tapeciran</t>
  </si>
  <si>
    <t>KLUBMI</t>
  </si>
  <si>
    <t>GZ3</t>
  </si>
  <si>
    <t>ZBORNICA</t>
  </si>
  <si>
    <t>MV6</t>
  </si>
  <si>
    <t>Računalniška miza z odprtino in poličko za kable, nosilec za računalnik dim 120x90x72 cm</t>
  </si>
  <si>
    <t>S-K</t>
  </si>
  <si>
    <t>Konferenčni stol vičjega cenovnega razreda</t>
  </si>
  <si>
    <t>GZ2</t>
  </si>
  <si>
    <t>HODNIK K TELOVADNICI</t>
  </si>
  <si>
    <t>KOŠ-3</t>
  </si>
  <si>
    <t>L+K</t>
  </si>
  <si>
    <t>Letev s kljukicami za obešanje slik in plakatov +valjčki in kljukice ( 7+2)  dim 200x3x4 cm</t>
  </si>
  <si>
    <t>SANITARIJE ZAPOSLENIH</t>
  </si>
  <si>
    <t>GARDEROBA 2. TRILETJA</t>
  </si>
  <si>
    <t>Koš za ločevanje odpadkov (tridelni)</t>
  </si>
  <si>
    <t>Lesena klop dim 100x40x42 cm</t>
  </si>
  <si>
    <t>KL2</t>
  </si>
  <si>
    <t>Lesena klop dim 90x50x42 cm</t>
  </si>
  <si>
    <t>G3</t>
  </si>
  <si>
    <t>PROSTOR HIŠNIKA</t>
  </si>
  <si>
    <t>TROKADERO</t>
  </si>
  <si>
    <t>Trokadero ali večji umivalnik - armatura na višini cca 100cm od finalnega tlaka</t>
  </si>
  <si>
    <t>M5</t>
  </si>
  <si>
    <t>Pult miza, 2 delovni mesti, dim 120X80x72 cm</t>
  </si>
  <si>
    <t>BNK</t>
  </si>
  <si>
    <t>Delavniška miza, dim 295x80x72cm</t>
  </si>
  <si>
    <t>SH</t>
  </si>
  <si>
    <t>Stol lesen nastavljiv po višini</t>
  </si>
  <si>
    <t>SHRAMBA HIŠNIKA</t>
  </si>
  <si>
    <t>OH2</t>
  </si>
  <si>
    <t>Omara - delavniška, dim. 110x50x200cm</t>
  </si>
  <si>
    <t>OH1</t>
  </si>
  <si>
    <t>Omara - delavniška, dim. 60x60x200cm</t>
  </si>
  <si>
    <t>GH</t>
  </si>
  <si>
    <t>Garderobna omara, 6 prekatna, številčna ključavnca, obešalnik, 1 polica, pladenj za čevlje, dim 90x40x200 cm</t>
  </si>
  <si>
    <t>Garderobna omara 1 prekatna, številčna ključavnca, drog za obešalnike, 1 polica, pladenj za čevlje, dim 50x50x200 cm</t>
  </si>
  <si>
    <t>Omara garderobna, triprekatna, 2 polici, drog za obešalnike, pladenj za čevlje, dimenzije 90/50/190cm</t>
  </si>
  <si>
    <t>Omara garderobna dvoprekatna, 2 polici, drog za obešalnike, pladenj za čevlje, dimenzije 60/50/190cm</t>
  </si>
  <si>
    <t>ŠOLSKA AVLA</t>
  </si>
  <si>
    <t>VITR 1</t>
  </si>
  <si>
    <t>Vitrina - viseča vitrina, dim 90x32x60 cm</t>
  </si>
  <si>
    <t>PS1</t>
  </si>
  <si>
    <t>Samostoječi razstavni pano, dim. 110/200cm</t>
  </si>
  <si>
    <t>N</t>
  </si>
  <si>
    <t>JEDILNICA</t>
  </si>
  <si>
    <t>M3</t>
  </si>
  <si>
    <t>S2</t>
  </si>
  <si>
    <t>HODNIK - RAZŠ. DEL</t>
  </si>
  <si>
    <t>KOŠ-1</t>
  </si>
  <si>
    <t>Koš za smeti s pokrovom</t>
  </si>
  <si>
    <t>WC INVALID</t>
  </si>
  <si>
    <t>WC DEČKI</t>
  </si>
  <si>
    <t>WC DEKLICE</t>
  </si>
  <si>
    <t>GARDEROBA 1. TRILETJE</t>
  </si>
  <si>
    <t>HODNIK</t>
  </si>
  <si>
    <t>OBL-k</t>
  </si>
  <si>
    <t>Deska za zaščito stene dim 100x30 cm</t>
  </si>
  <si>
    <t>K3</t>
  </si>
  <si>
    <t>UČILNICA 2A</t>
  </si>
  <si>
    <t>STO2</t>
  </si>
  <si>
    <t>Stojalo zidno za slike in zemljevide</t>
  </si>
  <si>
    <t>Obloga bela magnetna tabla dim 120x120 cm</t>
  </si>
  <si>
    <t>NIZ 2</t>
  </si>
  <si>
    <t>Nizka omara v nizu s predali in dvodelnimi omarami, dim. 685x60x75</t>
  </si>
  <si>
    <t>M1</t>
  </si>
  <si>
    <t>Miza lesena enosed dim 65x50x64 cm</t>
  </si>
  <si>
    <t>S1</t>
  </si>
  <si>
    <t>Stol lesen v 38 cm</t>
  </si>
  <si>
    <t>MK D</t>
  </si>
  <si>
    <t>PP</t>
  </si>
  <si>
    <t>PP Platno dim 200x200 cm</t>
  </si>
  <si>
    <t>K-V5</t>
  </si>
  <si>
    <t>KERR</t>
  </si>
  <si>
    <t>Nizka omara polna vrata, bazen korito pult in korito iz kerrocka (poglobljeno korito) dim 120x60x90 cm</t>
  </si>
  <si>
    <t>UČILNICA 1A</t>
  </si>
  <si>
    <t>NIZ 1</t>
  </si>
  <si>
    <t>Nizka omara v nizu s predali in dvodelnimi omarami, dim. 745x60x75</t>
  </si>
  <si>
    <t>UČILNICA NA PROSTEM</t>
  </si>
  <si>
    <t>ZK 1</t>
  </si>
  <si>
    <t>Zunanja modularna klop iz rotacijsko oblikovanega polietilena, debeline 6mm, barvan. Modul dimenzije 1400x1400xh400xš400mm (kot npr. LOOP corner outsider).</t>
  </si>
  <si>
    <t>ZK 2</t>
  </si>
  <si>
    <t>Zunanja modularna klop iz rotacijsko oblikovanega polietilena, debeline 6mm, barvan. Modul dimenzije R1350xh400xš400mm (kot npr. LOOP ARC outsider).</t>
  </si>
  <si>
    <t>KABINET 1.RAZRED</t>
  </si>
  <si>
    <t>Pisalna miza dim 130x65x72 cm</t>
  </si>
  <si>
    <t>M6</t>
  </si>
  <si>
    <t>Omara zaprta, police ključ dim 80x40x200 cm</t>
  </si>
  <si>
    <t>M7</t>
  </si>
  <si>
    <t>Pisalna miza dim 130x55x72 cm</t>
  </si>
  <si>
    <t>KABINET 2.RAZRED</t>
  </si>
  <si>
    <t>UČILNICA 2B</t>
  </si>
  <si>
    <t>UČILNICA 1B</t>
  </si>
  <si>
    <t>NADSTROPJE</t>
  </si>
  <si>
    <t>PREDPROSOTR OBST. 1. NADSTROPJE</t>
  </si>
  <si>
    <t>POVEZAVA 1. NAD.</t>
  </si>
  <si>
    <t>TROS</t>
  </si>
  <si>
    <t>Trosed, tapeciran, dim. 190x80x68cm</t>
  </si>
  <si>
    <t>RZ2</t>
  </si>
  <si>
    <t>LO2</t>
  </si>
  <si>
    <t>GOVORILNICA</t>
  </si>
  <si>
    <t>UČNA POMOČ - IGRALNI KOTIČEK</t>
  </si>
  <si>
    <t>M6p</t>
  </si>
  <si>
    <t>Podaljšek pisalne mize dim 65x65x72 cm</t>
  </si>
  <si>
    <t>PS2</t>
  </si>
  <si>
    <t>Premična samostoječa predelna stena, dim. 210x200cm.</t>
  </si>
  <si>
    <t>KABINET 5.RAZRED</t>
  </si>
  <si>
    <t>KABINET 4.RAZRED</t>
  </si>
  <si>
    <t>UČILNICA 4.A</t>
  </si>
  <si>
    <t>UČILNICA 4.B</t>
  </si>
  <si>
    <t>Letev s kljukicami za obešanje slik in plakatov + valjčki in kljukice ( 7+2)  dim 200x3x4 cm</t>
  </si>
  <si>
    <t>Jedilna miza lesena dim 80x120x75 cm</t>
  </si>
  <si>
    <t>Stol lesen v. 45</t>
  </si>
  <si>
    <t>VOZ. ČISTILA</t>
  </si>
  <si>
    <t>Omara za shranjevanje čistil in čistilnih pripomočkov (v polovici premakljive police v drugi polovici pa prostor za shranjevanje metle, sesalca), dim 150x65x200+50 cm</t>
  </si>
  <si>
    <t>OM6</t>
  </si>
  <si>
    <t>Voziček za čistila in smeti z vedrom za pomivanje in ročajem za metle</t>
  </si>
  <si>
    <t>GČ</t>
  </si>
  <si>
    <t>Garderobna omara 1 prekatna, številčna ključavnca, drog za obešalnike, 1 polica, pladenj za čevlje, dim 30x50x200 cm</t>
  </si>
  <si>
    <t>UČILNICA 3A</t>
  </si>
  <si>
    <t>SPECIALNA UČILNICA - GOSPODINJSTVO + KABINET</t>
  </si>
  <si>
    <t>KABINET 3.RAZRED</t>
  </si>
  <si>
    <t>UČILNICA 3.B</t>
  </si>
  <si>
    <t>SPECIALNA UČILNICA - TEHNIKA + KABINET</t>
  </si>
  <si>
    <t>MANSARDA</t>
  </si>
  <si>
    <t>OTOK</t>
  </si>
  <si>
    <t>Kuhinjski otok, gospodinjska učilnica</t>
  </si>
  <si>
    <t>NIZ3</t>
  </si>
  <si>
    <t>Kuhinjski niz z nizkimi in visečimi omarami, 2 pomivalnimi koriti z ocejevalnikom, pečico v zgornjem delu, pomivalnim strojem, štedilnikom z indukcijsko ploščo in napo. Kuhinjski niz dolžine 147,5+622+310cm.</t>
  </si>
  <si>
    <t>DELM</t>
  </si>
  <si>
    <t>Delovna miza za praktični pouk, dim. 180x90cm</t>
  </si>
  <si>
    <t>OBST. HODNIK</t>
  </si>
  <si>
    <t>Letev s kljukicami za obešanje slik in plakatov + valjčki in kljukice ( 7+2)  dim. 200x3x4 cm</t>
  </si>
  <si>
    <t>Pano za obvestila - pluta dim. 100x100 cm</t>
  </si>
  <si>
    <t>BRALNI KOTIČEK</t>
  </si>
  <si>
    <t>Pokrivna plošča dim 370x60x2cm</t>
  </si>
  <si>
    <t>REGAL za knjige  dim 90x35x310cm - do stropa</t>
  </si>
  <si>
    <t>KNJIŽNICA</t>
  </si>
  <si>
    <t>OM23 PP1</t>
  </si>
  <si>
    <t>OMARA knjižničar dim. 80x40x180cm + REGAL  novitete REGn dim. 80x20x180cm + pokrivna plošča dim 448x84x2cm</t>
  </si>
  <si>
    <t>Knjižničarski pult L oblike, dim. 280+245cm</t>
  </si>
  <si>
    <t>PRED</t>
  </si>
  <si>
    <t>Predalnik s ključavnico</t>
  </si>
  <si>
    <t>PU + PST</t>
  </si>
  <si>
    <t>LO1</t>
  </si>
  <si>
    <t>RZ1</t>
  </si>
  <si>
    <t>RN1</t>
  </si>
  <si>
    <t>STVR2</t>
  </si>
  <si>
    <t>MVRE</t>
  </si>
  <si>
    <t>Sedalna vreča</t>
  </si>
  <si>
    <t>TAB</t>
  </si>
  <si>
    <t>Tabure</t>
  </si>
  <si>
    <t>MI9</t>
  </si>
  <si>
    <t>Miza</t>
  </si>
  <si>
    <t>Mk</t>
  </si>
  <si>
    <t>Miza ovalna, dim. 200/100cm</t>
  </si>
  <si>
    <t>LOK</t>
  </si>
  <si>
    <t>Boksi za slikanice Bxs, dim. 60x50x64cm</t>
  </si>
  <si>
    <t>REGAL sredinski dvojni, dim. 90x180cm + pokrivna plošča</t>
  </si>
  <si>
    <t>STVR1</t>
  </si>
  <si>
    <t>Pokrivna plošča dolžine 360cm</t>
  </si>
  <si>
    <t>RZ2 + LO1</t>
  </si>
  <si>
    <t>Pokrivna plošča dolžine 720cm</t>
  </si>
  <si>
    <t>PREDPR. KNJIŽNICE</t>
  </si>
  <si>
    <t>PREDPR. MULTIMED.</t>
  </si>
  <si>
    <t>M1R</t>
  </si>
  <si>
    <t>Računalniška miza z odprtino in poličko za kable, nosilec za računalnik dim 80x75x72 cm</t>
  </si>
  <si>
    <t>UČILNICA MULTIMEDIJE</t>
  </si>
  <si>
    <t>Kateder računalniški lesen v L izvedbi s prednjo masko nosilec za računalnik, izvrtina za kable dim 140/70+135/65 cm</t>
  </si>
  <si>
    <t>MK R</t>
  </si>
  <si>
    <t>S4</t>
  </si>
  <si>
    <t>Stol vrtljiv, oblazinjen v. 45 cm</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</si>
  <si>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</si>
  <si>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</si>
  <si>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</si>
  <si>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</si>
  <si>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</si>
  <si>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</si>
  <si>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</si>
  <si>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</si>
  <si>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</si>
  <si>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</si>
  <si>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</si>
  <si>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</si>
  <si>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</si>
  <si>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</si>
  <si>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</si>
  <si>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</si>
  <si>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</si>
  <si>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</si>
  <si>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</si>
  <si>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</si>
  <si>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</si>
  <si>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</si>
  <si>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</si>
  <si>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</si>
  <si>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</si>
  <si>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</si>
  <si>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</si>
  <si>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</si>
  <si>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</si>
  <si>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</si>
  <si>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</si>
  <si>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</si>
  <si>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</si>
  <si>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</si>
  <si>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</si>
  <si>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</si>
  <si>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</si>
  <si>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</si>
  <si>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</si>
  <si>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KABINET MULTIMEDIA</t>
  </si>
  <si>
    <t>Klubska mizica Dakota, aluminjaste nogice, steklena površina 80/60cm, v. 34,5cm</t>
  </si>
  <si>
    <t>ENOSE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</si>
</sst>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charset val="238"/>
      <scheme val="minor"/>
    </font>
    <font>
      <b/>
      <sz val="14"/>
      <color theme="1"/>
      <name val="Calibri"/>
      <family val="2"/>
      <charset val="238"/>
      <scheme val="minor"/>
    </font>
    <font>
      <b/>
      <sz val="11"/>
      <color theme="1"/>
      <name val="Calibri"/>
      <family val="2"/>
      <charset val="238"/>
      <scheme val="minor"/>
    </font>
    <font>
      <b/>
      <sz val="12"/>
      <color theme="1"/>
      <name val="Calibri"/>
      <family val="2"/>
      <charset val="238"/>
      <scheme val="minor"/>
    </font>
    <font>
      <sz val="8"/>
      <color theme="1"/>
      <name val="Calibri"/>
      <family val="2"/>
      <charset val="238"/>
      <scheme val="minor"/>
    </font>
    <font>
      <b/>
      <sz val="9"/>
      <color theme="1"/>
      <name val="Calibri"/>
      <family val="2"/>
      <charset val="238"/>
      <scheme val="minor"/>
    </font>
    <font>
      <b/>
      <i/>
      <sz val="11"/>
      <color theme="1"/>
      <name val="Calibri"/>
      <family val="2"/>
      <charset val="238"/>
      <scheme val="minor"/>
    </font>
    <font>
      <i/>
      <sz val="11"/>
      <color theme="1"/>
      <name val="Calibri"/>
      <family val="2"/>
      <charset val="238"/>
      <scheme val="minor"/>
    </font>
    <font>
      <sz val="11"/>
      <color rgb="FFFF0000"/>
      <name val="Calibri"/>
      <family val="2"/>
      <charset val="238"/>
      <scheme val="minor"/>
    </font>
    <font>
      <sz val="11"/>
      <name val="Calibri"/>
      <family val="2"/>
      <charset val="238"/>
      <scheme val="minor"/>
    </font>
    <font>
      <b/>
      <sz val="9"/>
      <name val="Calibri"/>
      <family val="2"/>
      <charset val="238"/>
      <scheme val="minor"/>
    </font>
    <font>
      <b/>
      <sz val="10"/>
      <color theme="1"/>
      <name val="Calibri"/>
      <family val="2"/>
      <charset val="238"/>
      <scheme val="minor"/>
    </font>
    <font>
      <b/>
      <i/>
      <sz val="10"/>
      <color theme="1"/>
      <name val="Calibri"/>
      <family val="2"/>
      <charset val="238"/>
      <scheme val="minor"/>
    </font>
    <font>
      <b/>
      <sz val="12"/>
      <name val="Calibri"/>
      <family val="2"/>
      <charset val="238"/>
      <scheme val="minor"/>
    </font>
    <font>
      <sz val="7"/>
      <color theme="1"/>
      <name val="Calibri"/>
      <family val="2"/>
      <charset val="238"/>
      <scheme val="minor"/>
    </font>
    <font>
      <b/>
      <sz val="11"/>
      <name val="Calibri"/>
      <family val="2"/>
      <charset val="238"/>
      <scheme val="minor"/>
    </font>
    <font>
      <i/>
      <sz val="11"/>
      <name val="Calibri"/>
      <family val="2"/>
      <charset val="238"/>
      <scheme val="minor"/>
    </font>
  </fonts>
  <fills count="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s>
  <borders count="7">
    <border>
      <left/>
      <right/>
      <top/>
      <bottom/>
      <diagonal/>
    </border>
    <border>
      <left/>
      <right/>
      <top/>
      <bottom style="medium">
        <color indexed="64"/>
      </bottom>
      <diagonal/>
    </border>
    <border>
      <left/>
      <right/>
      <top style="thin">
        <color indexed="64"/>
      </top>
      <bottom style="medium">
        <color indexed="64"/>
      </bottom>
      <diagonal/>
    </border>
    <border>
      <left/>
      <right/>
      <top/>
      <bottom style="thin">
        <color indexed="64"/>
      </bottom>
      <diagonal/>
    </border>
    <border>
      <left/>
      <right/>
      <top/>
      <bottom style="hair">
        <color auto="1"/>
      </bottom>
      <diagonal/>
    </border>
    <border>
      <left/>
      <right/>
      <top style="thin">
        <color indexed="64"/>
      </top>
      <bottom style="double">
        <color indexed="64"/>
      </bottom>
      <diagonal/>
    </border>
    <border>
      <left/>
      <right/>
      <top style="thin">
        <color indexed="64"/>
      </top>
      <bottom style="thin">
        <color indexed="64"/>
      </bottom>
      <diagonal/>
    </border>
  </borders>
  <cellStyleXfs count="1">
    <xf numFmtId="0" fontId="0" fillId="0" borderId="0"/>
  </cellStyleXfs>
  <cellXfs count="57">
    <xf numFmtId="0" fontId="0" fillId="0" borderId="0" xfId="0"/>
    <xf numFmtId="0" fontId="2" fillId="0" borderId="0" xfId="0" applyFont="1"/>
    <xf numFmtId="49" fontId="2" fillId="0" borderId="0" xfId="0" applyNumberFormat="1" applyFont="1"/>
    <xf numFmtId="0" fontId="3" fillId="2" borderId="1" xfId="0" applyFont="1" applyFill="1" applyBorder="1" applyAlignment="1">
      <alignment horizontal="center" vertical="top"/>
    </xf>
    <xf numFmtId="0" fontId="0" fillId="0" borderId="2" xfId="0" applyBorder="1"/>
    <xf numFmtId="0" fontId="2" fillId="0" borderId="2" xfId="0" applyFont="1" applyBorder="1"/>
    <xf numFmtId="0" fontId="2" fillId="3" borderId="3" xfId="0" applyFont="1" applyFill="1" applyBorder="1"/>
    <xf numFmtId="0" fontId="4" fillId="3" borderId="3" xfId="0" applyFont="1" applyFill="1" applyBorder="1" applyAlignment="1">
      <alignment horizontal="center" vertical="center"/>
    </xf>
    <xf numFmtId="0" fontId="0" fillId="0" borderId="0" xfId="0" applyAlignment="1">
      <alignment horizontal="center"/>
    </xf>
    <xf numFmtId="4" fontId="0" fillId="0" borderId="4" xfId="0" applyNumberFormat="1" applyBorder="1"/>
    <xf numFmtId="0" fontId="5" fillId="0" borderId="4" xfId="0" applyFont="1" applyBorder="1" applyAlignment="1">
      <alignment horizontal="left" vertical="top"/>
    </xf>
    <xf numFmtId="0" fontId="0" fillId="0" borderId="4" xfId="0" applyBorder="1" applyAlignment="1">
      <alignment horizontal="center"/>
    </xf>
    <xf numFmtId="0" fontId="2" fillId="4" borderId="5" xfId="0" applyFont="1" applyFill="1" applyBorder="1"/>
    <xf numFmtId="0" fontId="6" fillId="4" borderId="5" xfId="0" applyFont="1" applyFill="1" applyBorder="1" applyAlignment="1">
      <alignment horizontal="right"/>
    </xf>
    <xf numFmtId="0" fontId="6" fillId="4" borderId="5" xfId="0" applyFont="1" applyFill="1" applyBorder="1"/>
    <xf numFmtId="0" fontId="9" fillId="0" borderId="4" xfId="0" applyFont="1" applyBorder="1" applyAlignment="1">
      <alignment horizontal="left" vertical="top" wrapText="1"/>
    </xf>
    <xf numFmtId="0" fontId="8" fillId="0" borderId="0" xfId="0" applyFont="1"/>
    <xf numFmtId="0" fontId="10" fillId="0" borderId="4" xfId="0" applyFont="1" applyBorder="1" applyAlignment="1">
      <alignment horizontal="left" vertical="top"/>
    </xf>
    <xf numFmtId="0" fontId="9" fillId="0" borderId="4" xfId="0" applyFont="1" applyBorder="1" applyAlignment="1">
      <alignment horizontal="center"/>
    </xf>
    <xf numFmtId="4" fontId="9" fillId="0" borderId="4" xfId="0" applyNumberFormat="1" applyFont="1" applyBorder="1"/>
    <xf numFmtId="0" fontId="9" fillId="0" borderId="0" xfId="0" applyFont="1"/>
    <xf numFmtId="0" fontId="7" fillId="0" borderId="0" xfId="0" applyFont="1"/>
    <xf numFmtId="0" fontId="9" fillId="0" borderId="0" xfId="0" applyFont="1" applyAlignment="1">
      <alignment horizontal="left" vertical="top" wrapText="1"/>
    </xf>
    <xf numFmtId="0" fontId="11" fillId="0" borderId="0" xfId="0" applyFont="1" applyAlignment="1">
      <alignment horizontal="left" vertical="top"/>
    </xf>
    <xf numFmtId="0" fontId="12" fillId="4" borderId="5" xfId="0" applyFont="1" applyFill="1" applyBorder="1" applyAlignment="1">
      <alignment horizontal="left" vertical="top"/>
    </xf>
    <xf numFmtId="0" fontId="7" fillId="4" borderId="5" xfId="0" applyFont="1" applyFill="1" applyBorder="1"/>
    <xf numFmtId="0" fontId="11" fillId="3" borderId="3" xfId="0" applyFont="1" applyFill="1" applyBorder="1" applyAlignment="1">
      <alignment horizontal="left" vertical="top"/>
    </xf>
    <xf numFmtId="0" fontId="2" fillId="3" borderId="3" xfId="0" applyFont="1" applyFill="1" applyBorder="1" applyAlignment="1">
      <alignment vertical="top"/>
    </xf>
    <xf numFmtId="0" fontId="0" fillId="0" borderId="0" xfId="0" applyAlignment="1">
      <alignment horizontal="right"/>
    </xf>
    <xf numFmtId="0" fontId="13" fillId="2" borderId="1" xfId="0" applyFont="1" applyFill="1" applyBorder="1" applyAlignment="1">
      <alignment horizontal="center" vertical="top"/>
    </xf>
    <xf numFmtId="0" fontId="6" fillId="0" borderId="0" xfId="0" applyFont="1"/>
    <xf numFmtId="0" fontId="0" fillId="0" borderId="4" xfId="0" applyBorder="1" applyAlignment="1">
      <alignment horizontal="left" vertical="top" wrapText="1"/>
    </xf>
    <xf numFmtId="0" fontId="14" fillId="0" borderId="0" xfId="0" applyFont="1" applyAlignment="1">
      <alignment horizontal="center" vertical="center" wrapText="1"/>
    </xf>
    <xf numFmtId="0" fontId="5" fillId="0" borderId="4" xfId="0" applyFont="1" applyBorder="1" applyAlignment="1">
      <alignment horizontal="left" vertical="top" wrapText="1"/>
    </xf>
    <xf numFmtId="0" fontId="10" fillId="0" borderId="4" xfId="0" applyFont="1" applyBorder="1" applyAlignment="1">
      <alignment horizontal="left" vertical="top" wrapText="1"/>
    </xf>
    <xf numFmtId="0" fontId="11" fillId="3" borderId="3" xfId="0" applyFont="1" applyFill="1" applyBorder="1"/>
    <xf numFmtId="0" fontId="9" fillId="0" borderId="1" xfId="0" applyFont="1" applyBorder="1"/>
    <xf numFmtId="0" fontId="15" fillId="0" borderId="1" xfId="0" applyFont="1" applyBorder="1"/>
    <xf numFmtId="0" fontId="15" fillId="0" borderId="0" xfId="0" applyFont="1"/>
    <xf numFmtId="164" fontId="15" fillId="0" borderId="0" xfId="0" applyNumberFormat="1" applyFont="1"/>
    <xf numFmtId="164" fontId="9" fillId="0" borderId="0" xfId="0" applyNumberFormat="1" applyFont="1"/>
    <xf numFmtId="0" fontId="15" fillId="0" borderId="6" xfId="0" applyFont="1" applyBorder="1"/>
    <xf numFmtId="164" fontId="15" fillId="0" borderId="6" xfId="0" applyNumberFormat="1" applyFont="1" applyBorder="1"/>
    <xf numFmtId="0" fontId="16" fillId="0" borderId="6" xfId="0" applyFont="1" applyBorder="1"/>
    <xf numFmtId="164" fontId="16" fillId="0" borderId="6" xfId="0" applyNumberFormat="1" applyFont="1" applyBorder="1"/>
    <xf numFmtId="0" fontId="16" fillId="0" borderId="0" xfId="0" applyFont="1"/>
    <xf numFmtId="0" fontId="15" fillId="0" borderId="2" xfId="0" applyFont="1" applyBorder="1"/>
    <xf numFmtId="164" fontId="15" fillId="0" borderId="2" xfId="0" applyNumberFormat="1" applyFont="1" applyBorder="1"/>
    <xf numFmtId="0" fontId="1" fillId="2" borderId="1" xfId="0" applyFont="1" applyFill="1" applyBorder="1" applyAlignment="1">
      <alignment horizontal="center" vertical="top"/>
    </xf>
    <xf numFmtId="0" fontId="13" fillId="2" borderId="1" xfId="0" applyFont="1" applyFill="1" applyBorder="1" applyAlignment="1">
      <alignment horizontal="center" vertical="top"/>
    </xf>
    <xf numFmtId="4" fontId="6" fillId="4" borderId="5" xfId="0" applyNumberFormat="1" applyFont="1" applyFill="1" applyBorder="1" applyAlignment="1">
      <alignment horizontal="right"/>
    </xf>
    <xf numFmtId="164" fontId="9" fillId="0" borderId="0" xfId="0" applyNumberFormat="1" applyFont="1" applyAlignment="1">
      <alignment horizontal="right"/>
    </xf>
    <xf numFmtId="164" fontId="6" fillId="4" borderId="5" xfId="0" applyNumberFormat="1" applyFont="1" applyFill="1" applyBorder="1" applyAlignment="1">
      <alignment horizontal="right"/>
    </xf>
    <xf numFmtId="0" fontId="3" fillId="2" borderId="1" xfId="0" applyFont="1" applyFill="1" applyBorder="1" applyAlignment="1">
      <alignment horizontal="left" vertical="top"/>
    </xf>
    <xf numFmtId="164" fontId="2" fillId="0" borderId="2" xfId="0" applyNumberFormat="1" applyFont="1" applyBorder="1" applyAlignment="1">
      <alignment horizontal="right"/>
    </xf>
    <xf numFmtId="4" fontId="0" fillId="0" borderId="4" xfId="0" applyNumberFormat="1" applyBorder="1" applyProtection="1">
      <protection locked="0"/>
    </xf>
    <xf numFmtId="4" fontId="9" fillId="0" borderId="4" xfId="0" applyNumberFormat="1" applyFont="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DB3E1-4FAB-4A81-A42B-3A99CC6C8857}">
  <dimension ref="A4:B36"/>
  <sheetViews>
    <sheetView view="pageBreakPreview" zoomScaleNormal="100" zoomScaleSheetLayoutView="100" workbookViewId="0">
      <selection activeCell="B23" sqref="B23"/>
    </sheetView>
  </sheetViews>
  <sheetFormatPr baseColWidth="10" defaultColWidth="8.83203125" defaultRowHeight="15" x14ac:dyDescent="0.2"/>
  <cols>
    <col min="2" max="2" width="76" customWidth="1"/>
    <col min="3" max="3" width="0.5" customWidth="1"/>
  </cols>
  <sheetData>
    <row r="4" spans="1:2" ht="20" thickBot="1" x14ac:dyDescent="0.25">
      <c r="A4" s="48" t="s">
        <v>39</v>
      </c>
      <c r="B4" s="48"/>
    </row>
    <row r="8" spans="1:2" x14ac:dyDescent="0.2">
      <c r="A8" t="s">
        <v>0</v>
      </c>
    </row>
    <row r="9" spans="1:2" x14ac:dyDescent="0.2">
      <c r="B9" s="1" t="s">
        <v>2</v>
      </c>
    </row>
    <row r="10" spans="1:2" x14ac:dyDescent="0.2">
      <c r="B10" s="1" t="s">
        <v>3</v>
      </c>
    </row>
    <row r="11" spans="1:2" x14ac:dyDescent="0.2">
      <c r="B11" s="30" t="s">
        <v>40</v>
      </c>
    </row>
    <row r="14" spans="1:2" x14ac:dyDescent="0.2">
      <c r="A14" t="s">
        <v>1</v>
      </c>
    </row>
    <row r="15" spans="1:2" x14ac:dyDescent="0.2">
      <c r="B15" s="1" t="s">
        <v>4</v>
      </c>
    </row>
    <row r="16" spans="1:2" x14ac:dyDescent="0.2">
      <c r="B16" s="1" t="s">
        <v>5</v>
      </c>
    </row>
    <row r="17" spans="1:2" x14ac:dyDescent="0.2">
      <c r="B17" s="1" t="s">
        <v>6</v>
      </c>
    </row>
    <row r="26" spans="1:2" x14ac:dyDescent="0.2">
      <c r="A26" t="s">
        <v>7</v>
      </c>
    </row>
    <row r="27" spans="1:2" x14ac:dyDescent="0.2">
      <c r="B27" s="1" t="s">
        <v>8</v>
      </c>
    </row>
    <row r="28" spans="1:2" x14ac:dyDescent="0.2">
      <c r="B28" s="1" t="s">
        <v>9</v>
      </c>
    </row>
    <row r="29" spans="1:2" x14ac:dyDescent="0.2">
      <c r="B29" s="1" t="s">
        <v>10</v>
      </c>
    </row>
    <row r="30" spans="1:2" x14ac:dyDescent="0.2">
      <c r="B30" s="1"/>
    </row>
    <row r="31" spans="1:2" x14ac:dyDescent="0.2">
      <c r="A31" t="s">
        <v>11</v>
      </c>
      <c r="B31" s="1"/>
    </row>
    <row r="32" spans="1:2" x14ac:dyDescent="0.2">
      <c r="B32" s="1" t="s">
        <v>12</v>
      </c>
    </row>
    <row r="33" spans="1:2" x14ac:dyDescent="0.2">
      <c r="B33" s="1" t="s">
        <v>33</v>
      </c>
    </row>
    <row r="34" spans="1:2" x14ac:dyDescent="0.2">
      <c r="B34" s="1"/>
    </row>
    <row r="35" spans="1:2" x14ac:dyDescent="0.2">
      <c r="A35" t="s">
        <v>13</v>
      </c>
      <c r="B35" s="1"/>
    </row>
    <row r="36" spans="1:2" x14ac:dyDescent="0.2">
      <c r="B36" s="2" t="s">
        <v>14</v>
      </c>
    </row>
  </sheetData>
  <sheetProtection algorithmName="SHA-512" hashValue="dsHs4stgb0I8ddpyuUXqhC82LWuVwT+ugdHyxxpuKgkOrznw4W9Y5WrUXDutxg9l+6dBmz/U/g1YqLeVtvXFSg==" saltValue="IzrHtoitB3bM2T7vWepQAA==" spinCount="100000" sheet="1" objects="1" scenarios="1"/>
  <mergeCells count="1">
    <mergeCell ref="A4:B4"/>
  </mergeCells>
  <pageMargins left="0.78740157480314965" right="0.78740157480314965" top="0.98425196850393704" bottom="0.59055118110236227"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3CF7B-9D69-4825-A849-400FF121392D}">
  <dimension ref="A2:C62"/>
  <sheetViews>
    <sheetView view="pageBreakPreview" topLeftCell="A39" zoomScale="115" zoomScaleNormal="100" zoomScaleSheetLayoutView="115" workbookViewId="0">
      <selection activeCell="B9" sqref="B9"/>
    </sheetView>
  </sheetViews>
  <sheetFormatPr baseColWidth="10" defaultColWidth="9.1640625" defaultRowHeight="15" x14ac:dyDescent="0.2"/>
  <cols>
    <col min="1" max="1" width="9.1640625" style="20"/>
    <col min="2" max="2" width="50.33203125" style="20" customWidth="1"/>
    <col min="3" max="3" width="25" style="40" customWidth="1"/>
    <col min="4" max="4" width="0.5" style="20" customWidth="1"/>
    <col min="5" max="16384" width="9.1640625" style="20"/>
  </cols>
  <sheetData>
    <row r="2" spans="1:3" ht="17" thickBot="1" x14ac:dyDescent="0.25">
      <c r="A2" s="49" t="s">
        <v>15</v>
      </c>
      <c r="B2" s="49"/>
      <c r="C2" s="49"/>
    </row>
    <row r="5" spans="1:3" s="38" customFormat="1" x14ac:dyDescent="0.2">
      <c r="A5" s="38" t="str">
        <f>('SPECIFIKACIJA OPREME'!A2)</f>
        <v>A.</v>
      </c>
      <c r="B5" s="38" t="str">
        <f>('SPECIFIKACIJA OPREME'!C2)</f>
        <v>POPIS NOTRANJE OPREME</v>
      </c>
      <c r="C5" s="39">
        <f>SUM(C6:C57)</f>
        <v>0</v>
      </c>
    </row>
    <row r="6" spans="1:3" x14ac:dyDescent="0.2">
      <c r="A6" s="20" t="str">
        <f>('SPECIFIKACIJA OPREME'!B7)</f>
        <v>1.</v>
      </c>
      <c r="B6" s="20" t="str">
        <f>('SPECIFIKACIJA OPREME'!C7)</f>
        <v>SKUPNI PROSTOR 1. RAZREDA</v>
      </c>
      <c r="C6" s="40">
        <f>('SPECIFIKACIJA OPREME'!D7)</f>
        <v>0</v>
      </c>
    </row>
    <row r="7" spans="1:3" x14ac:dyDescent="0.2">
      <c r="A7" s="20" t="str">
        <f>('SPECIFIKACIJA OPREME'!B8)</f>
        <v>2.</v>
      </c>
      <c r="B7" s="20" t="str">
        <f>('SPECIFIKACIJA OPREME'!C8)</f>
        <v>KABINET IN SHR.UČIL</v>
      </c>
      <c r="C7" s="40">
        <f>('SPECIFIKACIJA OPREME'!D8)</f>
        <v>0</v>
      </c>
    </row>
    <row r="8" spans="1:3" x14ac:dyDescent="0.2">
      <c r="A8" s="20" t="str">
        <f>('SPECIFIKACIJA OPREME'!B9)</f>
        <v>3.</v>
      </c>
      <c r="B8" s="20" t="str">
        <f>('SPECIFIKACIJA OPREME'!C9)</f>
        <v>PREDPROSTOR OBT. PRIT.</v>
      </c>
      <c r="C8" s="40">
        <f>('SPECIFIKACIJA OPREME'!D9)</f>
        <v>0</v>
      </c>
    </row>
    <row r="9" spans="1:3" x14ac:dyDescent="0.2">
      <c r="A9" s="20" t="str">
        <f>('SPECIFIKACIJA OPREME'!B10)</f>
        <v>4.</v>
      </c>
      <c r="B9" s="20" t="str">
        <f>('SPECIFIKACIJA OPREME'!C10)</f>
        <v>ČAJNA KUHINJA</v>
      </c>
      <c r="C9" s="40">
        <f>('SPECIFIKACIJA OPREME'!D10)</f>
        <v>0</v>
      </c>
    </row>
    <row r="10" spans="1:3" x14ac:dyDescent="0.2">
      <c r="A10" s="20" t="str">
        <f>('SPECIFIKACIJA OPREME'!B11)</f>
        <v>5.</v>
      </c>
      <c r="B10" s="20" t="str">
        <f>('SPECIFIKACIJA OPREME'!C11)</f>
        <v>ZBORNICA</v>
      </c>
      <c r="C10" s="40">
        <f>('SPECIFIKACIJA OPREME'!D11)</f>
        <v>0</v>
      </c>
    </row>
    <row r="11" spans="1:3" x14ac:dyDescent="0.2">
      <c r="A11" s="20" t="str">
        <f>('SPECIFIKACIJA OPREME'!B12)</f>
        <v>6.</v>
      </c>
      <c r="B11" s="20" t="str">
        <f>('SPECIFIKACIJA OPREME'!C12)</f>
        <v>HODNIK K TELOVADNICI</v>
      </c>
      <c r="C11" s="40">
        <f>('SPECIFIKACIJA OPREME'!D12)</f>
        <v>0</v>
      </c>
    </row>
    <row r="12" spans="1:3" x14ac:dyDescent="0.2">
      <c r="A12" s="20" t="str">
        <f>('SPECIFIKACIJA OPREME'!B13)</f>
        <v>7.</v>
      </c>
      <c r="B12" s="20" t="str">
        <f>('SPECIFIKACIJA OPREME'!C13)</f>
        <v>SANITARIJE ZAPOSLENIH</v>
      </c>
      <c r="C12" s="40">
        <f>('SPECIFIKACIJA OPREME'!D13)</f>
        <v>0</v>
      </c>
    </row>
    <row r="13" spans="1:3" x14ac:dyDescent="0.2">
      <c r="A13" s="20" t="str">
        <f>('SPECIFIKACIJA OPREME'!B14)</f>
        <v>8.</v>
      </c>
      <c r="B13" s="20" t="str">
        <f>('SPECIFIKACIJA OPREME'!C14)</f>
        <v>GARDEROBA 2. TRILETJA</v>
      </c>
      <c r="C13" s="40">
        <f>('SPECIFIKACIJA OPREME'!D14)</f>
        <v>0</v>
      </c>
    </row>
    <row r="14" spans="1:3" x14ac:dyDescent="0.2">
      <c r="A14" s="20" t="str">
        <f>('SPECIFIKACIJA OPREME'!B15)</f>
        <v>9.</v>
      </c>
      <c r="B14" s="20" t="str">
        <f>('SPECIFIKACIJA OPREME'!C15)</f>
        <v>PROSTOR HIŠNIKA</v>
      </c>
      <c r="C14" s="40">
        <f>('SPECIFIKACIJA OPREME'!D15)</f>
        <v>0</v>
      </c>
    </row>
    <row r="15" spans="1:3" x14ac:dyDescent="0.2">
      <c r="A15" s="20" t="str">
        <f>('SPECIFIKACIJA OPREME'!B16)</f>
        <v>10.</v>
      </c>
      <c r="B15" s="20" t="str">
        <f>('SPECIFIKACIJA OPREME'!C16)</f>
        <v>SHRAMBA HIŠNIKA</v>
      </c>
      <c r="C15" s="40">
        <f>('SPECIFIKACIJA OPREME'!D16)</f>
        <v>0</v>
      </c>
    </row>
    <row r="16" spans="1:3" x14ac:dyDescent="0.2">
      <c r="A16" s="20" t="str">
        <f>('SPECIFIKACIJA OPREME'!B17)</f>
        <v>11.</v>
      </c>
      <c r="B16" s="20" t="str">
        <f>('SPECIFIKACIJA OPREME'!C17)</f>
        <v>ŠOLSKA AVLA</v>
      </c>
      <c r="C16" s="40">
        <f>('SPECIFIKACIJA OPREME'!D17)</f>
        <v>0</v>
      </c>
    </row>
    <row r="17" spans="1:3" x14ac:dyDescent="0.2">
      <c r="A17" s="20" t="str">
        <f>('SPECIFIKACIJA OPREME'!B18)</f>
        <v>12.</v>
      </c>
      <c r="B17" s="20" t="str">
        <f>('SPECIFIKACIJA OPREME'!C18)</f>
        <v>JEDILNICA</v>
      </c>
      <c r="C17" s="40">
        <f>('SPECIFIKACIJA OPREME'!D18)</f>
        <v>0</v>
      </c>
    </row>
    <row r="18" spans="1:3" x14ac:dyDescent="0.2">
      <c r="A18" s="20" t="str">
        <f>('SPECIFIKACIJA OPREME'!B19)</f>
        <v>13.</v>
      </c>
      <c r="B18" s="20" t="str">
        <f>('SPECIFIKACIJA OPREME'!C19)</f>
        <v>HODNIK - RAZŠ. DEL</v>
      </c>
      <c r="C18" s="40">
        <f>('SPECIFIKACIJA OPREME'!D19)</f>
        <v>0</v>
      </c>
    </row>
    <row r="19" spans="1:3" x14ac:dyDescent="0.2">
      <c r="A19" s="20" t="str">
        <f>('SPECIFIKACIJA OPREME'!B20)</f>
        <v>14.</v>
      </c>
      <c r="B19" s="20" t="str">
        <f>('SPECIFIKACIJA OPREME'!C20)</f>
        <v>WC INVALID</v>
      </c>
      <c r="C19" s="40">
        <f>('SPECIFIKACIJA OPREME'!D20)</f>
        <v>0</v>
      </c>
    </row>
    <row r="20" spans="1:3" x14ac:dyDescent="0.2">
      <c r="A20" s="20" t="str">
        <f>('SPECIFIKACIJA OPREME'!B21)</f>
        <v>15.</v>
      </c>
      <c r="B20" s="20" t="str">
        <f>('SPECIFIKACIJA OPREME'!C21)</f>
        <v>WC DEČKI</v>
      </c>
      <c r="C20" s="40">
        <f>('SPECIFIKACIJA OPREME'!D21)</f>
        <v>0</v>
      </c>
    </row>
    <row r="21" spans="1:3" x14ac:dyDescent="0.2">
      <c r="A21" s="20" t="str">
        <f>('SPECIFIKACIJA OPREME'!B22)</f>
        <v>16.</v>
      </c>
      <c r="B21" s="20" t="str">
        <f>('SPECIFIKACIJA OPREME'!C22)</f>
        <v>WC DEKLICE</v>
      </c>
      <c r="C21" s="40">
        <f>('SPECIFIKACIJA OPREME'!D22)</f>
        <v>0</v>
      </c>
    </row>
    <row r="22" spans="1:3" x14ac:dyDescent="0.2">
      <c r="A22" s="20" t="str">
        <f>('SPECIFIKACIJA OPREME'!B23)</f>
        <v>17.</v>
      </c>
      <c r="B22" s="20" t="str">
        <f>('SPECIFIKACIJA OPREME'!C23)</f>
        <v>GARDEROBA 1. TRILETJE</v>
      </c>
      <c r="C22" s="40">
        <f>('SPECIFIKACIJA OPREME'!D23)</f>
        <v>0</v>
      </c>
    </row>
    <row r="23" spans="1:3" x14ac:dyDescent="0.2">
      <c r="A23" s="20" t="str">
        <f>('SPECIFIKACIJA OPREME'!B24)</f>
        <v>18.</v>
      </c>
      <c r="B23" s="20" t="str">
        <f>('SPECIFIKACIJA OPREME'!C24)</f>
        <v>HODNIK</v>
      </c>
      <c r="C23" s="40">
        <f>('SPECIFIKACIJA OPREME'!D24)</f>
        <v>0</v>
      </c>
    </row>
    <row r="24" spans="1:3" x14ac:dyDescent="0.2">
      <c r="A24" s="20" t="str">
        <f>('SPECIFIKACIJA OPREME'!B25)</f>
        <v>19.</v>
      </c>
      <c r="B24" s="20" t="str">
        <f>('SPECIFIKACIJA OPREME'!C25)</f>
        <v>UČILNICA 2A</v>
      </c>
      <c r="C24" s="40">
        <f>('SPECIFIKACIJA OPREME'!D25)</f>
        <v>0</v>
      </c>
    </row>
    <row r="25" spans="1:3" x14ac:dyDescent="0.2">
      <c r="A25" s="20" t="str">
        <f>('SPECIFIKACIJA OPREME'!B26)</f>
        <v>20.</v>
      </c>
      <c r="B25" s="20" t="str">
        <f>('SPECIFIKACIJA OPREME'!C26)</f>
        <v>UČILNICA 1A</v>
      </c>
      <c r="C25" s="40">
        <f>('SPECIFIKACIJA OPREME'!D26)</f>
        <v>0</v>
      </c>
    </row>
    <row r="26" spans="1:3" x14ac:dyDescent="0.2">
      <c r="A26" s="20" t="str">
        <f>('SPECIFIKACIJA OPREME'!B27)</f>
        <v>21.</v>
      </c>
      <c r="B26" s="20" t="str">
        <f>('SPECIFIKACIJA OPREME'!C27)</f>
        <v>UČILNICA NA PROSTEM</v>
      </c>
      <c r="C26" s="40">
        <f>('SPECIFIKACIJA OPREME'!D27)</f>
        <v>0</v>
      </c>
    </row>
    <row r="27" spans="1:3" x14ac:dyDescent="0.2">
      <c r="A27" s="20" t="str">
        <f>('SPECIFIKACIJA OPREME'!B28)</f>
        <v>22.</v>
      </c>
      <c r="B27" s="20" t="str">
        <f>('SPECIFIKACIJA OPREME'!C28)</f>
        <v>KABINET 1.RAZRED</v>
      </c>
      <c r="C27" s="40">
        <f>('SPECIFIKACIJA OPREME'!D28)</f>
        <v>0</v>
      </c>
    </row>
    <row r="28" spans="1:3" x14ac:dyDescent="0.2">
      <c r="A28" s="20" t="str">
        <f>('SPECIFIKACIJA OPREME'!B29)</f>
        <v>23.</v>
      </c>
      <c r="B28" s="20" t="str">
        <f>('SPECIFIKACIJA OPREME'!C29)</f>
        <v>KABINET 2.RAZRED</v>
      </c>
      <c r="C28" s="40">
        <f>('SPECIFIKACIJA OPREME'!D29)</f>
        <v>0</v>
      </c>
    </row>
    <row r="29" spans="1:3" x14ac:dyDescent="0.2">
      <c r="A29" s="20" t="str">
        <f>('SPECIFIKACIJA OPREME'!B30)</f>
        <v>24.</v>
      </c>
      <c r="B29" s="20" t="str">
        <f>('SPECIFIKACIJA OPREME'!C30)</f>
        <v>UČILNICA 2B</v>
      </c>
      <c r="C29" s="40">
        <f>('SPECIFIKACIJA OPREME'!D30)</f>
        <v>0</v>
      </c>
    </row>
    <row r="30" spans="1:3" x14ac:dyDescent="0.2">
      <c r="A30" s="20" t="str">
        <f>('SPECIFIKACIJA OPREME'!B31)</f>
        <v>25.</v>
      </c>
      <c r="B30" s="20" t="str">
        <f>('SPECIFIKACIJA OPREME'!C31)</f>
        <v>UČILNICA 1B</v>
      </c>
      <c r="C30" s="40">
        <f>('SPECIFIKACIJA OPREME'!D31)</f>
        <v>0</v>
      </c>
    </row>
    <row r="31" spans="1:3" x14ac:dyDescent="0.2">
      <c r="A31" s="20" t="str">
        <f>('SPECIFIKACIJA OPREME'!B32)</f>
        <v>26.</v>
      </c>
      <c r="B31" s="20" t="str">
        <f>('SPECIFIKACIJA OPREME'!C32)</f>
        <v>PREDPROSOTR OBST. 1. NADSTROPJE</v>
      </c>
      <c r="C31" s="40">
        <f>('SPECIFIKACIJA OPREME'!D32)</f>
        <v>0</v>
      </c>
    </row>
    <row r="32" spans="1:3" x14ac:dyDescent="0.2">
      <c r="A32" s="20" t="str">
        <f>('SPECIFIKACIJA OPREME'!B33)</f>
        <v>27.</v>
      </c>
      <c r="B32" s="20" t="str">
        <f>('SPECIFIKACIJA OPREME'!C33)</f>
        <v>POVEZAVA 1. NAD.</v>
      </c>
      <c r="C32" s="40">
        <f>('SPECIFIKACIJA OPREME'!D33)</f>
        <v>0</v>
      </c>
    </row>
    <row r="33" spans="1:3" x14ac:dyDescent="0.2">
      <c r="A33" s="20" t="str">
        <f>('SPECIFIKACIJA OPREME'!B34)</f>
        <v>28.</v>
      </c>
      <c r="B33" s="20" t="str">
        <f>('SPECIFIKACIJA OPREME'!C34)</f>
        <v>GOVORILNICA</v>
      </c>
      <c r="C33" s="40">
        <f>('SPECIFIKACIJA OPREME'!D34)</f>
        <v>0</v>
      </c>
    </row>
    <row r="34" spans="1:3" x14ac:dyDescent="0.2">
      <c r="A34" s="20" t="str">
        <f>('SPECIFIKACIJA OPREME'!B35)</f>
        <v>29.</v>
      </c>
      <c r="B34" s="20" t="str">
        <f>('SPECIFIKACIJA OPREME'!C35)</f>
        <v>UČNA POMOČ - IGRALNI KOTIČEK</v>
      </c>
      <c r="C34" s="40">
        <f>('SPECIFIKACIJA OPREME'!D35)</f>
        <v>0</v>
      </c>
    </row>
    <row r="35" spans="1:3" x14ac:dyDescent="0.2">
      <c r="A35" s="20" t="str">
        <f>('SPECIFIKACIJA OPREME'!B36)</f>
        <v>30.</v>
      </c>
      <c r="B35" s="20" t="str">
        <f>('SPECIFIKACIJA OPREME'!C36)</f>
        <v>UČILNICA 4.A</v>
      </c>
      <c r="C35" s="40">
        <f>('SPECIFIKACIJA OPREME'!D36)</f>
        <v>0</v>
      </c>
    </row>
    <row r="36" spans="1:3" x14ac:dyDescent="0.2">
      <c r="A36" s="20" t="str">
        <f>('SPECIFIKACIJA OPREME'!B37)</f>
        <v>31.</v>
      </c>
      <c r="B36" s="20" t="str">
        <f>('SPECIFIKACIJA OPREME'!C37)</f>
        <v>KABINET 5.RAZRED</v>
      </c>
      <c r="C36" s="40">
        <f>('SPECIFIKACIJA OPREME'!D37)</f>
        <v>0</v>
      </c>
    </row>
    <row r="37" spans="1:3" x14ac:dyDescent="0.2">
      <c r="A37" s="20" t="str">
        <f>('SPECIFIKACIJA OPREME'!B38)</f>
        <v>32.</v>
      </c>
      <c r="B37" s="20" t="str">
        <f>('SPECIFIKACIJA OPREME'!C38)</f>
        <v>KABINET 4.RAZRED</v>
      </c>
      <c r="C37" s="40">
        <f>('SPECIFIKACIJA OPREME'!D38)</f>
        <v>0</v>
      </c>
    </row>
    <row r="38" spans="1:3" x14ac:dyDescent="0.2">
      <c r="A38" s="20" t="str">
        <f>('SPECIFIKACIJA OPREME'!B39)</f>
        <v>33.</v>
      </c>
      <c r="B38" s="20" t="str">
        <f>('SPECIFIKACIJA OPREME'!C39)</f>
        <v>UČILNICA 4.B</v>
      </c>
      <c r="C38" s="40">
        <f>('SPECIFIKACIJA OPREME'!D39)</f>
        <v>0</v>
      </c>
    </row>
    <row r="39" spans="1:3" x14ac:dyDescent="0.2">
      <c r="A39" s="20" t="str">
        <f>('SPECIFIKACIJA OPREME'!B40)</f>
        <v>34.</v>
      </c>
      <c r="B39" s="20" t="str">
        <f>('SPECIFIKACIJA OPREME'!C40)</f>
        <v>WC DEČKI</v>
      </c>
      <c r="C39" s="40">
        <f>('SPECIFIKACIJA OPREME'!D40)</f>
        <v>0</v>
      </c>
    </row>
    <row r="40" spans="1:3" x14ac:dyDescent="0.2">
      <c r="A40" s="20" t="str">
        <f>('SPECIFIKACIJA OPREME'!B41)</f>
        <v>35.</v>
      </c>
      <c r="B40" s="20" t="str">
        <f>('SPECIFIKACIJA OPREME'!C41)</f>
        <v>WC DEKLICE</v>
      </c>
      <c r="C40" s="40">
        <f>('SPECIFIKACIJA OPREME'!D41)</f>
        <v>0</v>
      </c>
    </row>
    <row r="41" spans="1:3" x14ac:dyDescent="0.2">
      <c r="A41" s="20" t="str">
        <f>('SPECIFIKACIJA OPREME'!B42)</f>
        <v>36.</v>
      </c>
      <c r="B41" s="20" t="str">
        <f>('SPECIFIKACIJA OPREME'!C42)</f>
        <v>ČISTILA</v>
      </c>
      <c r="C41" s="40">
        <f>('SPECIFIKACIJA OPREME'!D42)</f>
        <v>0</v>
      </c>
    </row>
    <row r="42" spans="1:3" x14ac:dyDescent="0.2">
      <c r="A42" s="20" t="str">
        <f>('SPECIFIKACIJA OPREME'!B43)</f>
        <v>37.</v>
      </c>
      <c r="B42" s="20" t="str">
        <f>('SPECIFIKACIJA OPREME'!C43)</f>
        <v>UČILNICA 3A</v>
      </c>
      <c r="C42" s="40">
        <f>('SPECIFIKACIJA OPREME'!D43)</f>
        <v>0</v>
      </c>
    </row>
    <row r="43" spans="1:3" x14ac:dyDescent="0.2">
      <c r="A43" s="20" t="str">
        <f>('SPECIFIKACIJA OPREME'!B44)</f>
        <v>38.</v>
      </c>
      <c r="B43" s="20" t="str">
        <f>('SPECIFIKACIJA OPREME'!C44)</f>
        <v>HODNIK</v>
      </c>
      <c r="C43" s="40">
        <f>('SPECIFIKACIJA OPREME'!D44)</f>
        <v>0</v>
      </c>
    </row>
    <row r="44" spans="1:3" x14ac:dyDescent="0.2">
      <c r="A44" s="20" t="str">
        <f>('SPECIFIKACIJA OPREME'!B45)</f>
        <v>39.</v>
      </c>
      <c r="B44" s="20" t="str">
        <f>('SPECIFIKACIJA OPREME'!C45)</f>
        <v>SPECIALNA UČILNICA - GOSPODINJSTVO + KABINET</v>
      </c>
      <c r="C44" s="40">
        <f>('SPECIFIKACIJA OPREME'!D45)</f>
        <v>0</v>
      </c>
    </row>
    <row r="45" spans="1:3" x14ac:dyDescent="0.2">
      <c r="A45" s="20" t="str">
        <f>('SPECIFIKACIJA OPREME'!B46)</f>
        <v>40.</v>
      </c>
      <c r="B45" s="20" t="str">
        <f>('SPECIFIKACIJA OPREME'!C46)</f>
        <v>KABINET 3.RAZRED</v>
      </c>
      <c r="C45" s="40">
        <f>('SPECIFIKACIJA OPREME'!D46)</f>
        <v>0</v>
      </c>
    </row>
    <row r="46" spans="1:3" x14ac:dyDescent="0.2">
      <c r="A46" s="20" t="str">
        <f>('SPECIFIKACIJA OPREME'!B47)</f>
        <v>41.</v>
      </c>
      <c r="B46" s="20" t="str">
        <f>('SPECIFIKACIJA OPREME'!C47)</f>
        <v>UČILNICA 3.B</v>
      </c>
      <c r="C46" s="40">
        <f>('SPECIFIKACIJA OPREME'!D47)</f>
        <v>0</v>
      </c>
    </row>
    <row r="47" spans="1:3" x14ac:dyDescent="0.2">
      <c r="A47" s="20" t="str">
        <f>('SPECIFIKACIJA OPREME'!B48)</f>
        <v>42.</v>
      </c>
      <c r="B47" s="20" t="str">
        <f>('SPECIFIKACIJA OPREME'!C48)</f>
        <v>SPECIALNA UČILNICA - TEHNIKA + KABINET</v>
      </c>
      <c r="C47" s="40">
        <f>('SPECIFIKACIJA OPREME'!D48)</f>
        <v>0</v>
      </c>
    </row>
    <row r="48" spans="1:3" x14ac:dyDescent="0.2">
      <c r="A48" s="20" t="str">
        <f>('SPECIFIKACIJA OPREME'!B49)</f>
        <v>43.</v>
      </c>
      <c r="B48" s="20" t="str">
        <f>('SPECIFIKACIJA OPREME'!C49)</f>
        <v>ČISTILA</v>
      </c>
      <c r="C48" s="40">
        <f>('SPECIFIKACIJA OPREME'!D49)</f>
        <v>0</v>
      </c>
    </row>
    <row r="49" spans="1:3" x14ac:dyDescent="0.2">
      <c r="A49" s="20" t="str">
        <f>('SPECIFIKACIJA OPREME'!B50)</f>
        <v>44.</v>
      </c>
      <c r="B49" s="20" t="str">
        <f>('SPECIFIKACIJA OPREME'!C50)</f>
        <v>OBST. HODNIK</v>
      </c>
      <c r="C49" s="40">
        <f>('SPECIFIKACIJA OPREME'!D50)</f>
        <v>0</v>
      </c>
    </row>
    <row r="50" spans="1:3" x14ac:dyDescent="0.2">
      <c r="A50" s="20" t="str">
        <f>('SPECIFIKACIJA OPREME'!B51)</f>
        <v>45.</v>
      </c>
      <c r="B50" s="20" t="str">
        <f>('SPECIFIKACIJA OPREME'!C51)</f>
        <v>BRALNI KOTIČEK</v>
      </c>
      <c r="C50" s="40">
        <f>('SPECIFIKACIJA OPREME'!D51)</f>
        <v>0</v>
      </c>
    </row>
    <row r="51" spans="1:3" x14ac:dyDescent="0.2">
      <c r="A51" s="20" t="str">
        <f>('SPECIFIKACIJA OPREME'!B52)</f>
        <v>46.</v>
      </c>
      <c r="B51" s="20" t="str">
        <f>('SPECIFIKACIJA OPREME'!C52)</f>
        <v>GOVORILNICA</v>
      </c>
      <c r="C51" s="40">
        <f>('SPECIFIKACIJA OPREME'!D52)</f>
        <v>0</v>
      </c>
    </row>
    <row r="52" spans="1:3" x14ac:dyDescent="0.2">
      <c r="A52" s="20" t="str">
        <f>('SPECIFIKACIJA OPREME'!B53)</f>
        <v>47.</v>
      </c>
      <c r="B52" s="20" t="str">
        <f>('SPECIFIKACIJA OPREME'!C53)</f>
        <v>KNJIŽNICA</v>
      </c>
      <c r="C52" s="40">
        <f>('SPECIFIKACIJA OPREME'!D53)</f>
        <v>0</v>
      </c>
    </row>
    <row r="53" spans="1:3" x14ac:dyDescent="0.2">
      <c r="A53" s="20" t="str">
        <f>('SPECIFIKACIJA OPREME'!B54)</f>
        <v>48.</v>
      </c>
      <c r="B53" s="20" t="str">
        <f>('SPECIFIKACIJA OPREME'!C54)</f>
        <v>PREDPR. KNJIŽNICE</v>
      </c>
      <c r="C53" s="40">
        <f>('SPECIFIKACIJA OPREME'!D54)</f>
        <v>0</v>
      </c>
    </row>
    <row r="54" spans="1:3" x14ac:dyDescent="0.2">
      <c r="A54" s="20" t="str">
        <f>('SPECIFIKACIJA OPREME'!B55)</f>
        <v>49.</v>
      </c>
      <c r="B54" s="20" t="str">
        <f>('SPECIFIKACIJA OPREME'!C55)</f>
        <v>PREDPR. MULTIMED.</v>
      </c>
      <c r="C54" s="40">
        <f>('SPECIFIKACIJA OPREME'!D55)</f>
        <v>0</v>
      </c>
    </row>
    <row r="55" spans="1:3" x14ac:dyDescent="0.2">
      <c r="A55" s="20" t="str">
        <f>('SPECIFIKACIJA OPREME'!B56)</f>
        <v>50.</v>
      </c>
      <c r="B55" s="20" t="str">
        <f>('SPECIFIKACIJA OPREME'!C56)</f>
        <v>UČILNICA MULTIMEDIJE</v>
      </c>
      <c r="C55" s="40">
        <f>('SPECIFIKACIJA OPREME'!D56)</f>
        <v>0</v>
      </c>
    </row>
    <row r="56" spans="1:3" x14ac:dyDescent="0.2">
      <c r="A56" s="20" t="str">
        <f>('SPECIFIKACIJA OPREME'!B57)</f>
        <v>51.</v>
      </c>
      <c r="B56" s="20" t="str">
        <f>('SPECIFIKACIJA OPREME'!C57)</f>
        <v>KABINET MULTIMEDIA</v>
      </c>
      <c r="C56" s="40">
        <f>('SPECIFIKACIJA OPREME'!D57)</f>
        <v>0</v>
      </c>
    </row>
    <row r="58" spans="1:3" s="38" customFormat="1" x14ac:dyDescent="0.2">
      <c r="A58" s="41"/>
      <c r="B58" s="41" t="s">
        <v>17</v>
      </c>
      <c r="C58" s="42">
        <f>(C5)</f>
        <v>0</v>
      </c>
    </row>
    <row r="60" spans="1:3" s="45" customFormat="1" x14ac:dyDescent="0.2">
      <c r="A60" s="43"/>
      <c r="B60" s="43" t="s">
        <v>31</v>
      </c>
      <c r="C60" s="44">
        <f>(C58/100)*22</f>
        <v>0</v>
      </c>
    </row>
    <row r="62" spans="1:3" s="38" customFormat="1" ht="16" thickBot="1" x14ac:dyDescent="0.25">
      <c r="A62" s="46"/>
      <c r="B62" s="46" t="s">
        <v>32</v>
      </c>
      <c r="C62" s="47">
        <f>(C58+C60)</f>
        <v>0</v>
      </c>
    </row>
  </sheetData>
  <sheetProtection algorithmName="SHA-512" hashValue="fZsig1BLSLNh4DgOxgcfglwzAxqDHHdDDMlOZZVPEgQOi2I/8VwgkcBZnuXcQV4eVJshFad7U//hHF4ie9dF5Q==" saltValue="9zl5W5clqxkrFM7uCj+MOg==" spinCount="100000" sheet="1" objects="1" scenarios="1"/>
  <mergeCells count="1">
    <mergeCell ref="A2:C2"/>
  </mergeCells>
  <pageMargins left="0.78740157480314965" right="0.78740157480314965" top="0.59055118110236227" bottom="0.59055118110236227" header="0.31496062992125984" footer="0.31496062992125984"/>
  <pageSetup paperSize="9" orientation="portrait" r:id="rId1"/>
  <headerFooter>
    <oddHeader>&amp;L&amp;"-,Krepko"&amp;9&amp;K00-049MISEL, projektiranje in inženiring d.o.o.</oddHeader>
    <oddFooter>&amp;L&amp;"-,Krepko"&amp;9&amp;K00-049POŠ DOLENJE NEMŠKA VAS&amp;R&amp;"-,Krepko"&amp;9&amp;K00-049&amp;P/&amp;N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10CAE-5CE5-45F8-A3D3-374C8D372BCF}">
  <dimension ref="A2:A11"/>
  <sheetViews>
    <sheetView view="pageBreakPreview" zoomScale="115" zoomScaleNormal="100" zoomScaleSheetLayoutView="115" workbookViewId="0">
      <selection activeCell="A7" sqref="A7"/>
    </sheetView>
  </sheetViews>
  <sheetFormatPr baseColWidth="10" defaultColWidth="9.1640625" defaultRowHeight="15" x14ac:dyDescent="0.2"/>
  <cols>
    <col min="1" max="1" width="84.1640625" style="16" customWidth="1"/>
    <col min="2" max="2" width="0.5" style="16" customWidth="1"/>
    <col min="3" max="16384" width="9.1640625" style="16"/>
  </cols>
  <sheetData>
    <row r="2" spans="1:1" ht="17" thickBot="1" x14ac:dyDescent="0.25">
      <c r="A2" s="29" t="s">
        <v>41</v>
      </c>
    </row>
    <row r="5" spans="1:1" ht="96" x14ac:dyDescent="0.2">
      <c r="A5" s="22" t="s">
        <v>42</v>
      </c>
    </row>
    <row r="6" spans="1:1" ht="96" x14ac:dyDescent="0.2">
      <c r="A6" s="22" t="s">
        <v>43</v>
      </c>
    </row>
    <row r="7" spans="1:1" ht="64" x14ac:dyDescent="0.2">
      <c r="A7" s="22" t="s">
        <v>44</v>
      </c>
    </row>
    <row r="8" spans="1:1" ht="48" x14ac:dyDescent="0.2">
      <c r="A8" s="22" t="s">
        <v>45</v>
      </c>
    </row>
    <row r="9" spans="1:1" ht="32" x14ac:dyDescent="0.2">
      <c r="A9" s="22" t="s">
        <v>46</v>
      </c>
    </row>
    <row r="10" spans="1:1" ht="32" x14ac:dyDescent="0.2">
      <c r="A10" s="22" t="s">
        <v>47</v>
      </c>
    </row>
    <row r="11" spans="1:1" ht="32" x14ac:dyDescent="0.2">
      <c r="A11" s="22" t="s">
        <v>48</v>
      </c>
    </row>
  </sheetData>
  <sheetProtection algorithmName="SHA-512" hashValue="Ta6mKyT9biItxrZI5/ovLSgnHUGMfM9PcbEC9qak0zPyPZLB9rhvsoMPg0i6s0LWVwqExZkSkAwBSRMeTNDTug==" saltValue="RV1dcM8gvjuqH7a8HzoLVw==" spinCount="100000" sheet="1" objects="1" scenarios="1"/>
  <pageMargins left="0.78740157480314965" right="0.78740157480314965" top="0.59055118110236227" bottom="0.59055118110236227" header="0.31496062992125984" footer="0.31496062992125984"/>
  <pageSetup paperSize="9" orientation="portrait" r:id="rId1"/>
  <headerFooter>
    <oddHeader>&amp;L&amp;"-,Krepko"&amp;9&amp;K00-049MISEL, projektiranje in inženiring d.o.o.</oddHeader>
    <oddFooter>&amp;L&amp;"-,Krepko"&amp;9&amp;K00-049POŠ DOLENJE NEMŠKA VAS&amp;R&amp;"-,Krepko"&amp;9&amp;K00-049&amp;P/&amp;N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48212-BE17-4909-9720-14CDC7B432EC}">
  <dimension ref="A2:G677"/>
  <sheetViews>
    <sheetView tabSelected="1" view="pageBreakPreview" topLeftCell="A654" zoomScaleNormal="100" zoomScaleSheetLayoutView="100" workbookViewId="0">
      <selection activeCell="F668" sqref="F668"/>
    </sheetView>
  </sheetViews>
  <sheetFormatPr baseColWidth="10" defaultColWidth="8.83203125" defaultRowHeight="15" x14ac:dyDescent="0.2"/>
  <cols>
    <col min="1" max="1" width="4.6640625" customWidth="1"/>
    <col min="2" max="2" width="6.5" customWidth="1"/>
    <col min="3" max="3" width="47.33203125" customWidth="1"/>
    <col min="4" max="4" width="3.33203125" customWidth="1"/>
    <col min="5" max="5" width="6" customWidth="1"/>
    <col min="6" max="6" width="8" customWidth="1"/>
  </cols>
  <sheetData>
    <row r="2" spans="1:7" ht="17" thickBot="1" x14ac:dyDescent="0.25">
      <c r="A2" s="3" t="s">
        <v>16</v>
      </c>
      <c r="B2" s="3"/>
      <c r="C2" s="53" t="s">
        <v>39</v>
      </c>
      <c r="D2" s="53"/>
      <c r="E2" s="53"/>
      <c r="F2" s="53"/>
      <c r="G2" s="53"/>
    </row>
    <row r="4" spans="1:7" s="20" customFormat="1" x14ac:dyDescent="0.2"/>
    <row r="5" spans="1:7" s="20" customFormat="1" ht="16" thickBot="1" x14ac:dyDescent="0.25">
      <c r="A5" s="36"/>
      <c r="B5" s="36"/>
      <c r="C5" s="37" t="s">
        <v>49</v>
      </c>
    </row>
    <row r="6" spans="1:7" s="20" customFormat="1" x14ac:dyDescent="0.2"/>
    <row r="7" spans="1:7" s="20" customFormat="1" x14ac:dyDescent="0.2">
      <c r="B7" s="20" t="str">
        <f>(B67)</f>
        <v>1.</v>
      </c>
      <c r="C7" s="20" t="str">
        <f>(C67)</f>
        <v>SKUPNI PROSTOR 1. RAZREDA</v>
      </c>
      <c r="D7" s="51">
        <f>(F80)</f>
        <v>0</v>
      </c>
      <c r="E7" s="51"/>
      <c r="F7" s="51"/>
    </row>
    <row r="8" spans="1:7" s="20" customFormat="1" x14ac:dyDescent="0.2">
      <c r="B8" s="20" t="str">
        <f>(B83)</f>
        <v>2.</v>
      </c>
      <c r="C8" s="20" t="str">
        <f>(C83)</f>
        <v>KABINET IN SHR.UČIL</v>
      </c>
      <c r="D8" s="51">
        <f>(F93)</f>
        <v>0</v>
      </c>
      <c r="E8" s="51"/>
      <c r="F8" s="51"/>
    </row>
    <row r="9" spans="1:7" s="20" customFormat="1" x14ac:dyDescent="0.2">
      <c r="B9" s="20" t="str">
        <f>(B96)</f>
        <v>3.</v>
      </c>
      <c r="C9" s="20" t="str">
        <f>(C96)</f>
        <v>PREDPROSTOR OBT. PRIT.</v>
      </c>
      <c r="D9" s="51">
        <f>(F100)</f>
        <v>0</v>
      </c>
      <c r="E9" s="51"/>
      <c r="F9" s="51"/>
    </row>
    <row r="10" spans="1:7" s="20" customFormat="1" x14ac:dyDescent="0.2">
      <c r="B10" s="20" t="str">
        <f>(B103)</f>
        <v>4.</v>
      </c>
      <c r="C10" s="20" t="str">
        <f>(C103)</f>
        <v>ČAJNA KUHINJA</v>
      </c>
      <c r="D10" s="51">
        <f>(F110)</f>
        <v>0</v>
      </c>
      <c r="E10" s="51"/>
      <c r="F10" s="51"/>
    </row>
    <row r="11" spans="1:7" s="20" customFormat="1" x14ac:dyDescent="0.2">
      <c r="B11" s="20" t="str">
        <f>(B113)</f>
        <v>5.</v>
      </c>
      <c r="C11" s="20" t="str">
        <f>(C113)</f>
        <v>ZBORNICA</v>
      </c>
      <c r="D11" s="51">
        <f>(F120)</f>
        <v>0</v>
      </c>
      <c r="E11" s="51"/>
      <c r="F11" s="51"/>
    </row>
    <row r="12" spans="1:7" s="20" customFormat="1" x14ac:dyDescent="0.2">
      <c r="B12" s="20" t="str">
        <f>(B123)</f>
        <v>6.</v>
      </c>
      <c r="C12" s="20" t="str">
        <f>(C123)</f>
        <v>HODNIK K TELOVADNICI</v>
      </c>
      <c r="D12" s="51">
        <f>(F129)</f>
        <v>0</v>
      </c>
      <c r="E12" s="51"/>
      <c r="F12" s="51"/>
    </row>
    <row r="13" spans="1:7" s="20" customFormat="1" x14ac:dyDescent="0.2">
      <c r="B13" s="20" t="str">
        <f>(B132)</f>
        <v>7.</v>
      </c>
      <c r="C13" s="20" t="str">
        <f>(C132)</f>
        <v>SANITARIJE ZAPOSLENIH</v>
      </c>
      <c r="D13" s="51">
        <f>(F136)</f>
        <v>0</v>
      </c>
      <c r="E13" s="51"/>
      <c r="F13" s="51"/>
    </row>
    <row r="14" spans="1:7" s="20" customFormat="1" x14ac:dyDescent="0.2">
      <c r="B14" s="20" t="str">
        <f>(B139)</f>
        <v>8.</v>
      </c>
      <c r="C14" s="20" t="str">
        <f>(C139)</f>
        <v>GARDEROBA 2. TRILETJA</v>
      </c>
      <c r="D14" s="51">
        <f>(F145)</f>
        <v>0</v>
      </c>
      <c r="E14" s="51"/>
      <c r="F14" s="51"/>
    </row>
    <row r="15" spans="1:7" s="20" customFormat="1" x14ac:dyDescent="0.2">
      <c r="B15" s="20" t="str">
        <f>(B148)</f>
        <v>9.</v>
      </c>
      <c r="C15" s="20" t="str">
        <f>(C148)</f>
        <v>PROSTOR HIŠNIKA</v>
      </c>
      <c r="D15" s="51">
        <f>(F156)</f>
        <v>0</v>
      </c>
      <c r="E15" s="51"/>
      <c r="F15" s="51"/>
    </row>
    <row r="16" spans="1:7" s="20" customFormat="1" x14ac:dyDescent="0.2">
      <c r="B16" s="20" t="str">
        <f>(B159)</f>
        <v>10.</v>
      </c>
      <c r="C16" s="20" t="str">
        <f>(C159)</f>
        <v>SHRAMBA HIŠNIKA</v>
      </c>
      <c r="D16" s="51">
        <f>(F165)</f>
        <v>0</v>
      </c>
      <c r="E16" s="51"/>
      <c r="F16" s="51"/>
    </row>
    <row r="17" spans="2:6" s="20" customFormat="1" x14ac:dyDescent="0.2">
      <c r="B17" s="20" t="str">
        <f>(B168)</f>
        <v>11.</v>
      </c>
      <c r="C17" s="20" t="str">
        <f>(C168)</f>
        <v>ŠOLSKA AVLA</v>
      </c>
      <c r="D17" s="51">
        <f>(F174)</f>
        <v>0</v>
      </c>
      <c r="E17" s="51"/>
      <c r="F17" s="51"/>
    </row>
    <row r="18" spans="2:6" s="20" customFormat="1" x14ac:dyDescent="0.2">
      <c r="B18" s="20" t="str">
        <f>(B177)</f>
        <v>12.</v>
      </c>
      <c r="C18" s="20" t="str">
        <f>(C177)</f>
        <v>JEDILNICA</v>
      </c>
      <c r="D18" s="51">
        <f>(F184)</f>
        <v>0</v>
      </c>
      <c r="E18" s="51"/>
      <c r="F18" s="51"/>
    </row>
    <row r="19" spans="2:6" s="20" customFormat="1" x14ac:dyDescent="0.2">
      <c r="B19" s="20" t="str">
        <f>(B187)</f>
        <v>13.</v>
      </c>
      <c r="C19" s="20" t="str">
        <f>(C187)</f>
        <v>HODNIK - RAZŠ. DEL</v>
      </c>
      <c r="D19" s="51">
        <f>(F192)</f>
        <v>0</v>
      </c>
      <c r="E19" s="51"/>
      <c r="F19" s="51"/>
    </row>
    <row r="20" spans="2:6" s="20" customFormat="1" x14ac:dyDescent="0.2">
      <c r="B20" s="20" t="str">
        <f>(B195)</f>
        <v>14.</v>
      </c>
      <c r="C20" s="20" t="str">
        <f>(C195)</f>
        <v>WC INVALID</v>
      </c>
      <c r="D20" s="51">
        <f>(F199)</f>
        <v>0</v>
      </c>
      <c r="E20" s="51"/>
      <c r="F20" s="51"/>
    </row>
    <row r="21" spans="2:6" s="20" customFormat="1" x14ac:dyDescent="0.2">
      <c r="B21" s="20" t="str">
        <f>(B202)</f>
        <v>15.</v>
      </c>
      <c r="C21" s="20" t="str">
        <f>(C202)</f>
        <v>WC DEČKI</v>
      </c>
      <c r="D21" s="51">
        <f>(F206)</f>
        <v>0</v>
      </c>
      <c r="E21" s="51"/>
      <c r="F21" s="51"/>
    </row>
    <row r="22" spans="2:6" s="20" customFormat="1" x14ac:dyDescent="0.2">
      <c r="B22" s="20" t="str">
        <f>(B209)</f>
        <v>16.</v>
      </c>
      <c r="C22" s="20" t="str">
        <f>(C209)</f>
        <v>WC DEKLICE</v>
      </c>
      <c r="D22" s="51">
        <f>(F213)</f>
        <v>0</v>
      </c>
      <c r="E22" s="51"/>
      <c r="F22" s="51"/>
    </row>
    <row r="23" spans="2:6" s="20" customFormat="1" x14ac:dyDescent="0.2">
      <c r="B23" s="20" t="str">
        <f>(B216)</f>
        <v>17.</v>
      </c>
      <c r="C23" s="20" t="str">
        <f>(C216)</f>
        <v>GARDEROBA 1. TRILETJE</v>
      </c>
      <c r="D23" s="51">
        <f>(F222)</f>
        <v>0</v>
      </c>
      <c r="E23" s="51"/>
      <c r="F23" s="51"/>
    </row>
    <row r="24" spans="2:6" s="20" customFormat="1" x14ac:dyDescent="0.2">
      <c r="B24" s="20" t="str">
        <f>(B225)</f>
        <v>18.</v>
      </c>
      <c r="C24" s="20" t="str">
        <f>(C225)</f>
        <v>HODNIK</v>
      </c>
      <c r="D24" s="51">
        <f>(F233)</f>
        <v>0</v>
      </c>
      <c r="E24" s="51"/>
      <c r="F24" s="51"/>
    </row>
    <row r="25" spans="2:6" s="20" customFormat="1" x14ac:dyDescent="0.2">
      <c r="B25" s="20" t="str">
        <f>(B236)</f>
        <v>19.</v>
      </c>
      <c r="C25" s="20" t="str">
        <f>(C236)</f>
        <v>UČILNICA 2A</v>
      </c>
      <c r="D25" s="51">
        <f>(F252)</f>
        <v>0</v>
      </c>
      <c r="E25" s="51"/>
      <c r="F25" s="51"/>
    </row>
    <row r="26" spans="2:6" s="20" customFormat="1" x14ac:dyDescent="0.2">
      <c r="B26" s="20" t="str">
        <f>(B255)</f>
        <v>20.</v>
      </c>
      <c r="C26" s="20" t="str">
        <f>(C255)</f>
        <v>UČILNICA 1A</v>
      </c>
      <c r="D26" s="51">
        <f>(F268)</f>
        <v>0</v>
      </c>
      <c r="E26" s="51"/>
      <c r="F26" s="51"/>
    </row>
    <row r="27" spans="2:6" s="20" customFormat="1" x14ac:dyDescent="0.2">
      <c r="B27" s="20" t="str">
        <f>(B271)</f>
        <v>21.</v>
      </c>
      <c r="C27" s="20" t="str">
        <f>(C271)</f>
        <v>UČILNICA NA PROSTEM</v>
      </c>
      <c r="D27" s="51">
        <f>(F276)</f>
        <v>0</v>
      </c>
      <c r="E27" s="51"/>
      <c r="F27" s="51"/>
    </row>
    <row r="28" spans="2:6" s="20" customFormat="1" x14ac:dyDescent="0.2">
      <c r="B28" s="20" t="str">
        <f>(B279)</f>
        <v>22.</v>
      </c>
      <c r="C28" s="20" t="str">
        <f>(C279)</f>
        <v>KABINET 1.RAZRED</v>
      </c>
      <c r="D28" s="51">
        <f>(F290)</f>
        <v>0</v>
      </c>
      <c r="E28" s="51"/>
      <c r="F28" s="51"/>
    </row>
    <row r="29" spans="2:6" s="20" customFormat="1" x14ac:dyDescent="0.2">
      <c r="B29" s="20" t="str">
        <f>(B293)</f>
        <v>23.</v>
      </c>
      <c r="C29" s="20" t="str">
        <f>(C293)</f>
        <v>KABINET 2.RAZRED</v>
      </c>
      <c r="D29" s="51">
        <f>(F304)</f>
        <v>0</v>
      </c>
      <c r="E29" s="51"/>
      <c r="F29" s="51"/>
    </row>
    <row r="30" spans="2:6" s="20" customFormat="1" x14ac:dyDescent="0.2">
      <c r="B30" s="20" t="str">
        <f>(B307)</f>
        <v>24.</v>
      </c>
      <c r="C30" s="20" t="str">
        <f>(C307)</f>
        <v>UČILNICA 2B</v>
      </c>
      <c r="D30" s="51">
        <f>(F323)</f>
        <v>0</v>
      </c>
      <c r="E30" s="51"/>
      <c r="F30" s="51"/>
    </row>
    <row r="31" spans="2:6" s="20" customFormat="1" x14ac:dyDescent="0.2">
      <c r="B31" s="20" t="str">
        <f>(B326)</f>
        <v>25.</v>
      </c>
      <c r="C31" s="20" t="str">
        <f>(C326)</f>
        <v>UČILNICA 1B</v>
      </c>
      <c r="D31" s="51">
        <f>(F342)</f>
        <v>0</v>
      </c>
      <c r="E31" s="51"/>
      <c r="F31" s="51"/>
    </row>
    <row r="32" spans="2:6" s="20" customFormat="1" x14ac:dyDescent="0.2">
      <c r="B32" s="20" t="str">
        <f>(B347)</f>
        <v>26.</v>
      </c>
      <c r="C32" s="20" t="str">
        <f>(C347)</f>
        <v>PREDPROSOTR OBST. 1. NADSTROPJE</v>
      </c>
      <c r="D32" s="51">
        <f>(F352)</f>
        <v>0</v>
      </c>
      <c r="E32" s="51"/>
      <c r="F32" s="51"/>
    </row>
    <row r="33" spans="2:6" s="20" customFormat="1" x14ac:dyDescent="0.2">
      <c r="B33" s="20" t="str">
        <f>(B355)</f>
        <v>27.</v>
      </c>
      <c r="C33" s="20" t="str">
        <f>(C355)</f>
        <v>POVEZAVA 1. NAD.</v>
      </c>
      <c r="D33" s="51">
        <f>(F363)</f>
        <v>0</v>
      </c>
      <c r="E33" s="51"/>
      <c r="F33" s="51"/>
    </row>
    <row r="34" spans="2:6" s="20" customFormat="1" x14ac:dyDescent="0.2">
      <c r="B34" s="20" t="str">
        <f>(B366)</f>
        <v>28.</v>
      </c>
      <c r="C34" s="20" t="str">
        <f>(C366)</f>
        <v>GOVORILNICA</v>
      </c>
      <c r="D34" s="51">
        <f>(F373)</f>
        <v>0</v>
      </c>
      <c r="E34" s="51"/>
      <c r="F34" s="51"/>
    </row>
    <row r="35" spans="2:6" s="20" customFormat="1" x14ac:dyDescent="0.2">
      <c r="B35" s="20" t="str">
        <f>(B376)</f>
        <v>29.</v>
      </c>
      <c r="C35" s="20" t="str">
        <f>(C376)</f>
        <v>UČNA POMOČ - IGRALNI KOTIČEK</v>
      </c>
      <c r="D35" s="51">
        <f>(F384)</f>
        <v>0</v>
      </c>
      <c r="E35" s="51"/>
      <c r="F35" s="51"/>
    </row>
    <row r="36" spans="2:6" s="20" customFormat="1" x14ac:dyDescent="0.2">
      <c r="B36" s="20" t="str">
        <f>(B387)</f>
        <v>30.</v>
      </c>
      <c r="C36" s="20" t="str">
        <f>(C387)</f>
        <v>UČILNICA 4.A</v>
      </c>
      <c r="D36" s="51">
        <f>(F403)</f>
        <v>0</v>
      </c>
      <c r="E36" s="51"/>
      <c r="F36" s="51"/>
    </row>
    <row r="37" spans="2:6" s="20" customFormat="1" x14ac:dyDescent="0.2">
      <c r="B37" s="20" t="str">
        <f>(B406)</f>
        <v>31.</v>
      </c>
      <c r="C37" s="20" t="str">
        <f>(C406)</f>
        <v>KABINET 5.RAZRED</v>
      </c>
      <c r="D37" s="51">
        <f>(F417)</f>
        <v>0</v>
      </c>
      <c r="E37" s="51"/>
      <c r="F37" s="51"/>
    </row>
    <row r="38" spans="2:6" s="20" customFormat="1" x14ac:dyDescent="0.2">
      <c r="B38" s="20" t="str">
        <f>(B420)</f>
        <v>32.</v>
      </c>
      <c r="C38" s="20" t="str">
        <f>(C420)</f>
        <v>KABINET 4.RAZRED</v>
      </c>
      <c r="D38" s="51">
        <f>(F431)</f>
        <v>0</v>
      </c>
      <c r="E38" s="51"/>
      <c r="F38" s="51"/>
    </row>
    <row r="39" spans="2:6" s="20" customFormat="1" x14ac:dyDescent="0.2">
      <c r="B39" s="20" t="str">
        <f>(B434)</f>
        <v>33.</v>
      </c>
      <c r="C39" s="20" t="str">
        <f>(C434)</f>
        <v>UČILNICA 4.B</v>
      </c>
      <c r="D39" s="51">
        <f>(F450)</f>
        <v>0</v>
      </c>
      <c r="E39" s="51"/>
      <c r="F39" s="51"/>
    </row>
    <row r="40" spans="2:6" s="20" customFormat="1" x14ac:dyDescent="0.2">
      <c r="B40" s="20" t="str">
        <f>(B453)</f>
        <v>34.</v>
      </c>
      <c r="C40" s="20" t="str">
        <f>(C453)</f>
        <v>WC DEČKI</v>
      </c>
      <c r="D40" s="51">
        <f>(F457)</f>
        <v>0</v>
      </c>
      <c r="E40" s="51"/>
      <c r="F40" s="51"/>
    </row>
    <row r="41" spans="2:6" s="20" customFormat="1" x14ac:dyDescent="0.2">
      <c r="B41" s="20" t="str">
        <f>(B460)</f>
        <v>35.</v>
      </c>
      <c r="C41" s="20" t="str">
        <f>(C460)</f>
        <v>WC DEKLICE</v>
      </c>
      <c r="D41" s="51">
        <f>(F464)</f>
        <v>0</v>
      </c>
      <c r="E41" s="51"/>
      <c r="F41" s="51"/>
    </row>
    <row r="42" spans="2:6" s="20" customFormat="1" x14ac:dyDescent="0.2">
      <c r="B42" s="20" t="str">
        <f>(B467)</f>
        <v>36.</v>
      </c>
      <c r="C42" s="20" t="str">
        <f>(C467)</f>
        <v>ČISTILA</v>
      </c>
      <c r="D42" s="51">
        <f>(F473)</f>
        <v>0</v>
      </c>
      <c r="E42" s="51"/>
      <c r="F42" s="51"/>
    </row>
    <row r="43" spans="2:6" s="20" customFormat="1" x14ac:dyDescent="0.2">
      <c r="B43" s="20" t="str">
        <f>(B476)</f>
        <v>37.</v>
      </c>
      <c r="C43" s="20" t="str">
        <f>(C476)</f>
        <v>UČILNICA 3A</v>
      </c>
      <c r="D43" s="51">
        <f>(F492)</f>
        <v>0</v>
      </c>
      <c r="E43" s="51"/>
      <c r="F43" s="51"/>
    </row>
    <row r="44" spans="2:6" s="20" customFormat="1" x14ac:dyDescent="0.2">
      <c r="B44" s="20" t="str">
        <f>(B495)</f>
        <v>38.</v>
      </c>
      <c r="C44" s="20" t="str">
        <f>(C495)</f>
        <v>HODNIK</v>
      </c>
      <c r="D44" s="51">
        <f>(F502)</f>
        <v>0</v>
      </c>
      <c r="E44" s="51"/>
      <c r="F44" s="51"/>
    </row>
    <row r="45" spans="2:6" s="20" customFormat="1" x14ac:dyDescent="0.2">
      <c r="B45" s="20" t="str">
        <f>(B505)</f>
        <v>39.</v>
      </c>
      <c r="C45" s="20" t="str">
        <f>(C505)</f>
        <v>SPECIALNA UČILNICA - GOSPODINJSTVO + KABINET</v>
      </c>
      <c r="D45" s="51">
        <f>(F519)</f>
        <v>0</v>
      </c>
      <c r="E45" s="51"/>
      <c r="F45" s="51"/>
    </row>
    <row r="46" spans="2:6" s="20" customFormat="1" x14ac:dyDescent="0.2">
      <c r="B46" s="20" t="str">
        <f>(B522)</f>
        <v>40.</v>
      </c>
      <c r="C46" s="20" t="str">
        <f>(C522)</f>
        <v>KABINET 3.RAZRED</v>
      </c>
      <c r="D46" s="51">
        <f>(F533)</f>
        <v>0</v>
      </c>
      <c r="E46" s="51"/>
      <c r="F46" s="51"/>
    </row>
    <row r="47" spans="2:6" s="20" customFormat="1" x14ac:dyDescent="0.2">
      <c r="B47" s="20" t="str">
        <f>(B536)</f>
        <v>41.</v>
      </c>
      <c r="C47" s="20" t="str">
        <f>(C536)</f>
        <v>UČILNICA 3.B</v>
      </c>
      <c r="D47" s="51">
        <f>(F552)</f>
        <v>0</v>
      </c>
      <c r="E47" s="51"/>
      <c r="F47" s="51"/>
    </row>
    <row r="48" spans="2:6" s="20" customFormat="1" x14ac:dyDescent="0.2">
      <c r="B48" s="20" t="str">
        <f>(B555)</f>
        <v>42.</v>
      </c>
      <c r="C48" s="20" t="str">
        <f>(C555)</f>
        <v>SPECIALNA UČILNICA - TEHNIKA + KABINET</v>
      </c>
      <c r="D48" s="51">
        <f>(F568)</f>
        <v>0</v>
      </c>
      <c r="E48" s="51"/>
      <c r="F48" s="51"/>
    </row>
    <row r="49" spans="1:7" s="20" customFormat="1" x14ac:dyDescent="0.2">
      <c r="B49" s="20" t="str">
        <f>(B573)</f>
        <v>43.</v>
      </c>
      <c r="C49" s="20" t="str">
        <f>(C573)</f>
        <v>ČISTILA</v>
      </c>
      <c r="D49" s="51">
        <f>(F578)</f>
        <v>0</v>
      </c>
      <c r="E49" s="51"/>
      <c r="F49" s="51"/>
    </row>
    <row r="50" spans="1:7" s="20" customFormat="1" x14ac:dyDescent="0.2">
      <c r="B50" s="20" t="str">
        <f>(B581)</f>
        <v>44.</v>
      </c>
      <c r="C50" s="20" t="str">
        <f>(C581)</f>
        <v>OBST. HODNIK</v>
      </c>
      <c r="D50" s="51">
        <f>(F586)</f>
        <v>0</v>
      </c>
      <c r="E50" s="51"/>
      <c r="F50" s="51"/>
    </row>
    <row r="51" spans="1:7" s="20" customFormat="1" x14ac:dyDescent="0.2">
      <c r="B51" s="20" t="str">
        <f>(B589)</f>
        <v>45.</v>
      </c>
      <c r="C51" s="20" t="str">
        <f>(C589)</f>
        <v>BRALNI KOTIČEK</v>
      </c>
      <c r="D51" s="51">
        <f>(F599)</f>
        <v>0</v>
      </c>
      <c r="E51" s="51"/>
      <c r="F51" s="51"/>
    </row>
    <row r="52" spans="1:7" s="20" customFormat="1" x14ac:dyDescent="0.2">
      <c r="B52" s="20" t="str">
        <f>(B602)</f>
        <v>46.</v>
      </c>
      <c r="C52" s="20" t="str">
        <f>(C602)</f>
        <v>GOVORILNICA</v>
      </c>
      <c r="D52" s="51">
        <f>(F609)</f>
        <v>0</v>
      </c>
      <c r="E52" s="51"/>
      <c r="F52" s="51"/>
    </row>
    <row r="53" spans="1:7" s="20" customFormat="1" x14ac:dyDescent="0.2">
      <c r="B53" s="20" t="str">
        <f>(B612)</f>
        <v>47.</v>
      </c>
      <c r="C53" s="20" t="str">
        <f>(C612)</f>
        <v>KNJIŽNICA</v>
      </c>
      <c r="D53" s="51">
        <f>(F635)</f>
        <v>0</v>
      </c>
      <c r="E53" s="51"/>
      <c r="F53" s="51"/>
    </row>
    <row r="54" spans="1:7" s="20" customFormat="1" x14ac:dyDescent="0.2">
      <c r="B54" s="20" t="str">
        <f>(B638)</f>
        <v>48.</v>
      </c>
      <c r="C54" s="20" t="str">
        <f>(C638)</f>
        <v>PREDPR. KNJIŽNICE</v>
      </c>
      <c r="D54" s="51">
        <f>(F642)</f>
        <v>0</v>
      </c>
      <c r="E54" s="51"/>
      <c r="F54" s="51"/>
    </row>
    <row r="55" spans="1:7" s="20" customFormat="1" x14ac:dyDescent="0.2">
      <c r="B55" s="20" t="str">
        <f>(B645)</f>
        <v>49.</v>
      </c>
      <c r="C55" s="20" t="str">
        <f>(C645)</f>
        <v>PREDPR. MULTIMED.</v>
      </c>
      <c r="D55" s="51">
        <f>(F649)</f>
        <v>0</v>
      </c>
      <c r="E55" s="51"/>
      <c r="F55" s="51"/>
    </row>
    <row r="56" spans="1:7" s="20" customFormat="1" x14ac:dyDescent="0.2">
      <c r="B56" s="20" t="str">
        <f>(B652)</f>
        <v>50.</v>
      </c>
      <c r="C56" s="20" t="str">
        <f>(C652)</f>
        <v>UČILNICA MULTIMEDIJE</v>
      </c>
      <c r="D56" s="51">
        <f>(F662)</f>
        <v>0</v>
      </c>
      <c r="E56" s="51"/>
      <c r="F56" s="51"/>
    </row>
    <row r="57" spans="1:7" s="20" customFormat="1" x14ac:dyDescent="0.2">
      <c r="B57" s="20" t="str">
        <f>(B665)</f>
        <v>51.</v>
      </c>
      <c r="C57" s="20" t="str">
        <f>(C665)</f>
        <v>KABINET MULTIMEDIA</v>
      </c>
      <c r="D57" s="51">
        <f>(F676)</f>
        <v>0</v>
      </c>
      <c r="E57" s="51"/>
      <c r="F57" s="51"/>
    </row>
    <row r="58" spans="1:7" x14ac:dyDescent="0.2">
      <c r="D58" s="28"/>
      <c r="E58" s="28"/>
    </row>
    <row r="59" spans="1:7" ht="16" thickBot="1" x14ac:dyDescent="0.25">
      <c r="A59" s="4"/>
      <c r="B59" s="4"/>
      <c r="C59" s="5" t="s">
        <v>17</v>
      </c>
      <c r="D59" s="54">
        <f>SUM(D7:E58)</f>
        <v>0</v>
      </c>
      <c r="E59" s="54"/>
      <c r="F59" s="54"/>
    </row>
    <row r="63" spans="1:7" ht="55" x14ac:dyDescent="0.2">
      <c r="A63" s="32" t="s">
        <v>53</v>
      </c>
      <c r="B63" s="32" t="s">
        <v>50</v>
      </c>
      <c r="C63" s="32" t="s">
        <v>51</v>
      </c>
      <c r="D63" s="32" t="s">
        <v>19</v>
      </c>
      <c r="E63" s="32" t="s">
        <v>20</v>
      </c>
      <c r="F63" s="32" t="s">
        <v>52</v>
      </c>
      <c r="G63" s="32" t="s">
        <v>22</v>
      </c>
    </row>
    <row r="65" spans="1:7" x14ac:dyDescent="0.2">
      <c r="A65" s="6"/>
      <c r="B65" s="6"/>
      <c r="C65" s="6" t="s">
        <v>56</v>
      </c>
      <c r="D65" s="7"/>
      <c r="E65" s="7"/>
      <c r="F65" s="7"/>
      <c r="G65" s="7"/>
    </row>
    <row r="67" spans="1:7" x14ac:dyDescent="0.2">
      <c r="A67" s="6"/>
      <c r="B67" s="6" t="s">
        <v>18</v>
      </c>
      <c r="C67" s="6" t="s">
        <v>54</v>
      </c>
      <c r="D67" s="7" t="s">
        <v>19</v>
      </c>
      <c r="E67" s="7" t="s">
        <v>20</v>
      </c>
      <c r="F67" s="7" t="s">
        <v>21</v>
      </c>
      <c r="G67" s="7" t="s">
        <v>22</v>
      </c>
    </row>
    <row r="69" spans="1:7" ht="32" x14ac:dyDescent="0.2">
      <c r="A69" s="10" t="s">
        <v>55</v>
      </c>
      <c r="B69" s="33" t="s">
        <v>57</v>
      </c>
      <c r="C69" s="31" t="s">
        <v>58</v>
      </c>
      <c r="D69" s="11" t="s">
        <v>23</v>
      </c>
      <c r="E69" s="9">
        <v>4</v>
      </c>
      <c r="F69" s="55"/>
      <c r="G69" s="9">
        <f t="shared" ref="G69:G78" si="0">(E69*F69)</f>
        <v>0</v>
      </c>
    </row>
    <row r="70" spans="1:7" ht="16" x14ac:dyDescent="0.2">
      <c r="A70" s="10" t="s">
        <v>55</v>
      </c>
      <c r="B70" s="33" t="s">
        <v>59</v>
      </c>
      <c r="C70" s="31" t="s">
        <v>60</v>
      </c>
      <c r="D70" s="11" t="s">
        <v>23</v>
      </c>
      <c r="E70" s="9">
        <v>1</v>
      </c>
      <c r="F70" s="55"/>
      <c r="G70" s="9">
        <f t="shared" si="0"/>
        <v>0</v>
      </c>
    </row>
    <row r="71" spans="1:7" ht="16" x14ac:dyDescent="0.2">
      <c r="A71" s="10" t="s">
        <v>55</v>
      </c>
      <c r="B71" s="33" t="s">
        <v>61</v>
      </c>
      <c r="C71" s="31" t="s">
        <v>79</v>
      </c>
      <c r="D71" s="11" t="s">
        <v>23</v>
      </c>
      <c r="E71" s="9">
        <v>4</v>
      </c>
      <c r="F71" s="55"/>
      <c r="G71" s="9">
        <f t="shared" si="0"/>
        <v>0</v>
      </c>
    </row>
    <row r="72" spans="1:7" ht="64" x14ac:dyDescent="0.2">
      <c r="A72" s="10" t="s">
        <v>55</v>
      </c>
      <c r="B72" s="33" t="s">
        <v>62</v>
      </c>
      <c r="C72" s="31" t="s">
        <v>63</v>
      </c>
      <c r="D72" s="11" t="s">
        <v>23</v>
      </c>
      <c r="E72" s="9">
        <v>1</v>
      </c>
      <c r="F72" s="55"/>
      <c r="G72" s="9">
        <f t="shared" si="0"/>
        <v>0</v>
      </c>
    </row>
    <row r="73" spans="1:7" ht="16" x14ac:dyDescent="0.2">
      <c r="A73" s="10" t="s">
        <v>55</v>
      </c>
      <c r="B73" s="33" t="s">
        <v>64</v>
      </c>
      <c r="C73" s="31" t="s">
        <v>65</v>
      </c>
      <c r="D73" s="11" t="s">
        <v>23</v>
      </c>
      <c r="E73" s="9">
        <v>1</v>
      </c>
      <c r="F73" s="55"/>
      <c r="G73" s="9">
        <f t="shared" si="0"/>
        <v>0</v>
      </c>
    </row>
    <row r="74" spans="1:7" ht="32.25" customHeight="1" x14ac:dyDescent="0.2">
      <c r="A74" s="10" t="s">
        <v>55</v>
      </c>
      <c r="B74" s="33" t="s">
        <v>66</v>
      </c>
      <c r="C74" s="31" t="s">
        <v>76</v>
      </c>
      <c r="D74" s="11" t="s">
        <v>23</v>
      </c>
      <c r="E74" s="9">
        <v>1</v>
      </c>
      <c r="F74" s="55"/>
      <c r="G74" s="9">
        <f t="shared" si="0"/>
        <v>0</v>
      </c>
    </row>
    <row r="75" spans="1:7" ht="32.25" customHeight="1" x14ac:dyDescent="0.2">
      <c r="A75" s="10" t="s">
        <v>55</v>
      </c>
      <c r="B75" s="33" t="s">
        <v>81</v>
      </c>
      <c r="C75" s="31" t="s">
        <v>82</v>
      </c>
      <c r="D75" s="11" t="s">
        <v>23</v>
      </c>
      <c r="E75" s="9">
        <v>1</v>
      </c>
      <c r="F75" s="55"/>
      <c r="G75" s="9">
        <f t="shared" si="0"/>
        <v>0</v>
      </c>
    </row>
    <row r="76" spans="1:7" ht="16" x14ac:dyDescent="0.2">
      <c r="A76" s="10" t="s">
        <v>55</v>
      </c>
      <c r="B76" s="33" t="s">
        <v>67</v>
      </c>
      <c r="C76" s="31" t="s">
        <v>80</v>
      </c>
      <c r="D76" s="11" t="s">
        <v>23</v>
      </c>
      <c r="E76" s="9">
        <v>2</v>
      </c>
      <c r="F76" s="55"/>
      <c r="G76" s="9">
        <f t="shared" si="0"/>
        <v>0</v>
      </c>
    </row>
    <row r="77" spans="1:7" ht="16" x14ac:dyDescent="0.2">
      <c r="A77" s="10" t="s">
        <v>55</v>
      </c>
      <c r="B77" s="33" t="s">
        <v>68</v>
      </c>
      <c r="C77" s="31" t="s">
        <v>69</v>
      </c>
      <c r="D77" s="11" t="s">
        <v>23</v>
      </c>
      <c r="E77" s="9">
        <v>1</v>
      </c>
      <c r="F77" s="55"/>
      <c r="G77" s="9">
        <f t="shared" si="0"/>
        <v>0</v>
      </c>
    </row>
    <row r="78" spans="1:7" ht="16" x14ac:dyDescent="0.2">
      <c r="A78" s="10" t="s">
        <v>55</v>
      </c>
      <c r="B78" s="33" t="s">
        <v>70</v>
      </c>
      <c r="C78" s="31" t="s">
        <v>71</v>
      </c>
      <c r="D78" s="11" t="s">
        <v>23</v>
      </c>
      <c r="E78" s="9">
        <v>4</v>
      </c>
      <c r="F78" s="55"/>
      <c r="G78" s="9">
        <f t="shared" si="0"/>
        <v>0</v>
      </c>
    </row>
    <row r="79" spans="1:7" x14ac:dyDescent="0.2">
      <c r="D79" s="8"/>
    </row>
    <row r="80" spans="1:7" s="1" customFormat="1" ht="16" thickBot="1" x14ac:dyDescent="0.25">
      <c r="A80" s="12"/>
      <c r="B80" s="12"/>
      <c r="C80" s="13" t="s">
        <v>72</v>
      </c>
      <c r="D80" s="14"/>
      <c r="E80" s="14"/>
      <c r="F80" s="52">
        <f>SUM(G69:G79)</f>
        <v>0</v>
      </c>
      <c r="G80" s="52"/>
    </row>
    <row r="81" spans="1:7" ht="16" thickTop="1" x14ac:dyDescent="0.2"/>
    <row r="83" spans="1:7" x14ac:dyDescent="0.2">
      <c r="A83" s="6"/>
      <c r="B83" s="6" t="s">
        <v>24</v>
      </c>
      <c r="C83" s="6" t="s">
        <v>73</v>
      </c>
      <c r="D83" s="7" t="s">
        <v>19</v>
      </c>
      <c r="E83" s="7" t="s">
        <v>20</v>
      </c>
      <c r="F83" s="7" t="s">
        <v>21</v>
      </c>
      <c r="G83" s="7" t="s">
        <v>22</v>
      </c>
    </row>
    <row r="85" spans="1:7" ht="16" x14ac:dyDescent="0.2">
      <c r="A85" s="10" t="s">
        <v>55</v>
      </c>
      <c r="B85" s="33" t="s">
        <v>74</v>
      </c>
      <c r="C85" s="31" t="s">
        <v>75</v>
      </c>
      <c r="D85" s="11" t="s">
        <v>23</v>
      </c>
      <c r="E85" s="9">
        <v>3</v>
      </c>
      <c r="F85" s="55"/>
      <c r="G85" s="9">
        <f t="shared" ref="G85:G91" si="1">(E85*F85)</f>
        <v>0</v>
      </c>
    </row>
    <row r="86" spans="1:7" ht="32.25" customHeight="1" x14ac:dyDescent="0.2">
      <c r="A86" s="10" t="s">
        <v>55</v>
      </c>
      <c r="B86" s="33" t="s">
        <v>66</v>
      </c>
      <c r="C86" s="31" t="s">
        <v>77</v>
      </c>
      <c r="D86" s="11" t="s">
        <v>23</v>
      </c>
      <c r="E86" s="9">
        <v>1</v>
      </c>
      <c r="F86" s="55"/>
      <c r="G86" s="9">
        <f t="shared" si="1"/>
        <v>0</v>
      </c>
    </row>
    <row r="87" spans="1:7" ht="16" x14ac:dyDescent="0.2">
      <c r="A87" s="10" t="s">
        <v>55</v>
      </c>
      <c r="B87" s="33" t="s">
        <v>67</v>
      </c>
      <c r="C87" s="31" t="s">
        <v>78</v>
      </c>
      <c r="D87" s="11" t="s">
        <v>23</v>
      </c>
      <c r="E87" s="9">
        <v>1</v>
      </c>
      <c r="F87" s="55"/>
      <c r="G87" s="9">
        <f t="shared" si="1"/>
        <v>0</v>
      </c>
    </row>
    <row r="88" spans="1:7" ht="16" x14ac:dyDescent="0.2">
      <c r="A88" s="10" t="s">
        <v>55</v>
      </c>
      <c r="B88" s="33" t="s">
        <v>159</v>
      </c>
      <c r="C88" s="31" t="s">
        <v>160</v>
      </c>
      <c r="D88" s="11" t="s">
        <v>23</v>
      </c>
      <c r="E88" s="19">
        <v>2</v>
      </c>
      <c r="F88" s="56"/>
      <c r="G88" s="9">
        <f t="shared" si="1"/>
        <v>0</v>
      </c>
    </row>
    <row r="89" spans="1:7" ht="32.25" customHeight="1" x14ac:dyDescent="0.2">
      <c r="A89" s="10" t="s">
        <v>55</v>
      </c>
      <c r="B89" s="33" t="s">
        <v>81</v>
      </c>
      <c r="C89" s="31" t="s">
        <v>82</v>
      </c>
      <c r="D89" s="11" t="s">
        <v>23</v>
      </c>
      <c r="E89" s="9">
        <v>1</v>
      </c>
      <c r="F89" s="55"/>
      <c r="G89" s="9">
        <f t="shared" si="1"/>
        <v>0</v>
      </c>
    </row>
    <row r="90" spans="1:7" ht="32" x14ac:dyDescent="0.2">
      <c r="A90" s="10" t="s">
        <v>55</v>
      </c>
      <c r="B90" s="33" t="s">
        <v>57</v>
      </c>
      <c r="C90" s="31" t="s">
        <v>58</v>
      </c>
      <c r="D90" s="11" t="s">
        <v>23</v>
      </c>
      <c r="E90" s="9">
        <v>1</v>
      </c>
      <c r="F90" s="55"/>
      <c r="G90" s="9">
        <f t="shared" si="1"/>
        <v>0</v>
      </c>
    </row>
    <row r="91" spans="1:7" ht="16" x14ac:dyDescent="0.2">
      <c r="A91" s="10" t="s">
        <v>55</v>
      </c>
      <c r="B91" s="33" t="s">
        <v>83</v>
      </c>
      <c r="C91" s="31" t="s">
        <v>84</v>
      </c>
      <c r="D91" s="11" t="s">
        <v>23</v>
      </c>
      <c r="E91" s="9">
        <v>1</v>
      </c>
      <c r="F91" s="55"/>
      <c r="G91" s="9">
        <f t="shared" si="1"/>
        <v>0</v>
      </c>
    </row>
    <row r="93" spans="1:7" s="1" customFormat="1" ht="16" thickBot="1" x14ac:dyDescent="0.25">
      <c r="A93" s="12"/>
      <c r="B93" s="12"/>
      <c r="C93" s="13" t="s">
        <v>17</v>
      </c>
      <c r="D93" s="14"/>
      <c r="E93" s="14"/>
      <c r="F93" s="52">
        <f>SUM(G84:G92)</f>
        <v>0</v>
      </c>
      <c r="G93" s="52"/>
    </row>
    <row r="94" spans="1:7" ht="16" thickTop="1" x14ac:dyDescent="0.2"/>
    <row r="96" spans="1:7" x14ac:dyDescent="0.2">
      <c r="A96" s="6"/>
      <c r="B96" s="6" t="s">
        <v>25</v>
      </c>
      <c r="C96" s="6" t="s">
        <v>85</v>
      </c>
      <c r="D96" s="7" t="s">
        <v>19</v>
      </c>
      <c r="E96" s="7" t="s">
        <v>20</v>
      </c>
      <c r="F96" s="7" t="s">
        <v>21</v>
      </c>
      <c r="G96" s="7" t="s">
        <v>22</v>
      </c>
    </row>
    <row r="98" spans="1:7" ht="16" x14ac:dyDescent="0.2">
      <c r="A98" s="10" t="s">
        <v>55</v>
      </c>
      <c r="B98" s="33" t="s">
        <v>86</v>
      </c>
      <c r="C98" s="31" t="s">
        <v>87</v>
      </c>
      <c r="D98" s="11" t="s">
        <v>23</v>
      </c>
      <c r="E98" s="9">
        <v>1</v>
      </c>
      <c r="F98" s="55"/>
      <c r="G98" s="9">
        <f>(E98*F98)</f>
        <v>0</v>
      </c>
    </row>
    <row r="100" spans="1:7" s="1" customFormat="1" ht="16" thickBot="1" x14ac:dyDescent="0.25">
      <c r="A100" s="12"/>
      <c r="B100" s="12"/>
      <c r="C100" s="13" t="s">
        <v>17</v>
      </c>
      <c r="D100" s="14"/>
      <c r="E100" s="14"/>
      <c r="F100" s="52">
        <f>SUM(G97:G99)</f>
        <v>0</v>
      </c>
      <c r="G100" s="52"/>
    </row>
    <row r="101" spans="1:7" ht="16" thickTop="1" x14ac:dyDescent="0.2"/>
    <row r="103" spans="1:7" x14ac:dyDescent="0.2">
      <c r="A103" s="6"/>
      <c r="B103" s="6" t="s">
        <v>26</v>
      </c>
      <c r="C103" s="6" t="s">
        <v>88</v>
      </c>
      <c r="D103" s="7" t="s">
        <v>19</v>
      </c>
      <c r="E103" s="7" t="s">
        <v>20</v>
      </c>
      <c r="F103" s="7" t="s">
        <v>21</v>
      </c>
      <c r="G103" s="7" t="s">
        <v>22</v>
      </c>
    </row>
    <row r="105" spans="1:7" ht="64" x14ac:dyDescent="0.2">
      <c r="A105" s="10" t="s">
        <v>55</v>
      </c>
      <c r="B105" s="10" t="s">
        <v>89</v>
      </c>
      <c r="C105" s="31" t="s">
        <v>90</v>
      </c>
      <c r="D105" s="11" t="s">
        <v>23</v>
      </c>
      <c r="E105" s="9">
        <v>1</v>
      </c>
      <c r="F105" s="55"/>
      <c r="G105" s="9">
        <f t="shared" ref="G105" si="2">(E105*F105)</f>
        <v>0</v>
      </c>
    </row>
    <row r="106" spans="1:7" ht="32" x14ac:dyDescent="0.2">
      <c r="A106" s="10" t="s">
        <v>55</v>
      </c>
      <c r="B106" s="10" t="s">
        <v>93</v>
      </c>
      <c r="C106" s="31" t="s">
        <v>303</v>
      </c>
      <c r="D106" s="11" t="s">
        <v>23</v>
      </c>
      <c r="E106" s="9">
        <v>1</v>
      </c>
      <c r="F106" s="55"/>
      <c r="G106" s="9">
        <f t="shared" ref="G106" si="3">(E106*F106)</f>
        <v>0</v>
      </c>
    </row>
    <row r="107" spans="1:7" ht="16" x14ac:dyDescent="0.2">
      <c r="A107" s="10" t="s">
        <v>55</v>
      </c>
      <c r="B107" s="33" t="s">
        <v>91</v>
      </c>
      <c r="C107" s="31" t="s">
        <v>92</v>
      </c>
      <c r="D107" s="11" t="s">
        <v>23</v>
      </c>
      <c r="E107" s="9">
        <v>2</v>
      </c>
      <c r="F107" s="55"/>
      <c r="G107" s="9">
        <f>(E107*F107)</f>
        <v>0</v>
      </c>
    </row>
    <row r="108" spans="1:7" ht="32" x14ac:dyDescent="0.2">
      <c r="A108" s="10" t="s">
        <v>55</v>
      </c>
      <c r="B108" s="33" t="s">
        <v>94</v>
      </c>
      <c r="C108" s="31" t="s">
        <v>129</v>
      </c>
      <c r="D108" s="11" t="s">
        <v>23</v>
      </c>
      <c r="E108" s="9">
        <v>2</v>
      </c>
      <c r="F108" s="55"/>
      <c r="G108" s="9">
        <f>(E108*F108)</f>
        <v>0</v>
      </c>
    </row>
    <row r="110" spans="1:7" s="1" customFormat="1" ht="16" thickBot="1" x14ac:dyDescent="0.25">
      <c r="A110" s="12"/>
      <c r="B110" s="12"/>
      <c r="C110" s="13" t="s">
        <v>17</v>
      </c>
      <c r="D110" s="14"/>
      <c r="E110" s="14"/>
      <c r="F110" s="52">
        <f>SUM(G104:G109)</f>
        <v>0</v>
      </c>
      <c r="G110" s="52"/>
    </row>
    <row r="111" spans="1:7" ht="16" thickTop="1" x14ac:dyDescent="0.2"/>
    <row r="113" spans="1:7" x14ac:dyDescent="0.2">
      <c r="A113" s="6"/>
      <c r="B113" s="6" t="s">
        <v>27</v>
      </c>
      <c r="C113" s="6" t="s">
        <v>95</v>
      </c>
      <c r="D113" s="7" t="s">
        <v>19</v>
      </c>
      <c r="E113" s="7" t="s">
        <v>20</v>
      </c>
      <c r="F113" s="7" t="s">
        <v>21</v>
      </c>
      <c r="G113" s="7" t="s">
        <v>22</v>
      </c>
    </row>
    <row r="115" spans="1:7" ht="32" x14ac:dyDescent="0.2">
      <c r="A115" s="10" t="s">
        <v>55</v>
      </c>
      <c r="B115" s="33" t="s">
        <v>96</v>
      </c>
      <c r="C115" s="31" t="s">
        <v>97</v>
      </c>
      <c r="D115" s="11" t="s">
        <v>23</v>
      </c>
      <c r="E115" s="9">
        <v>11</v>
      </c>
      <c r="F115" s="55"/>
      <c r="G115" s="9">
        <f>(E115*F115)</f>
        <v>0</v>
      </c>
    </row>
    <row r="116" spans="1:7" ht="16" x14ac:dyDescent="0.2">
      <c r="A116" s="10" t="s">
        <v>55</v>
      </c>
      <c r="B116" s="33" t="s">
        <v>98</v>
      </c>
      <c r="C116" s="31" t="s">
        <v>99</v>
      </c>
      <c r="D116" s="11" t="s">
        <v>23</v>
      </c>
      <c r="E116" s="9">
        <v>24</v>
      </c>
      <c r="F116" s="55"/>
      <c r="G116" s="9">
        <f>(E116*F116)</f>
        <v>0</v>
      </c>
    </row>
    <row r="117" spans="1:7" ht="32" x14ac:dyDescent="0.2">
      <c r="A117" s="10" t="s">
        <v>55</v>
      </c>
      <c r="B117" s="33" t="s">
        <v>94</v>
      </c>
      <c r="C117" s="31" t="s">
        <v>129</v>
      </c>
      <c r="D117" s="11" t="s">
        <v>23</v>
      </c>
      <c r="E117" s="9">
        <v>3</v>
      </c>
      <c r="F117" s="55"/>
      <c r="G117" s="9">
        <f>(E117*F117)</f>
        <v>0</v>
      </c>
    </row>
    <row r="118" spans="1:7" ht="32" x14ac:dyDescent="0.2">
      <c r="A118" s="10" t="s">
        <v>55</v>
      </c>
      <c r="B118" s="33" t="s">
        <v>100</v>
      </c>
      <c r="C118" s="31" t="s">
        <v>130</v>
      </c>
      <c r="D118" s="11" t="s">
        <v>23</v>
      </c>
      <c r="E118" s="9">
        <v>1</v>
      </c>
      <c r="F118" s="55"/>
      <c r="G118" s="9">
        <f>(E118*F118)</f>
        <v>0</v>
      </c>
    </row>
    <row r="120" spans="1:7" s="1" customFormat="1" ht="16" thickBot="1" x14ac:dyDescent="0.25">
      <c r="A120" s="12"/>
      <c r="B120" s="12"/>
      <c r="C120" s="13" t="s">
        <v>17</v>
      </c>
      <c r="D120" s="14"/>
      <c r="E120" s="14"/>
      <c r="F120" s="52">
        <f>SUM(G114:G119)</f>
        <v>0</v>
      </c>
      <c r="G120" s="52"/>
    </row>
    <row r="121" spans="1:7" ht="16" thickTop="1" x14ac:dyDescent="0.2"/>
    <row r="123" spans="1:7" x14ac:dyDescent="0.2">
      <c r="A123" s="6"/>
      <c r="B123" s="6" t="s">
        <v>28</v>
      </c>
      <c r="C123" s="6" t="s">
        <v>101</v>
      </c>
      <c r="D123" s="7" t="s">
        <v>19</v>
      </c>
      <c r="E123" s="7" t="s">
        <v>20</v>
      </c>
      <c r="F123" s="7" t="s">
        <v>21</v>
      </c>
      <c r="G123" s="7" t="s">
        <v>22</v>
      </c>
    </row>
    <row r="125" spans="1:7" ht="16" x14ac:dyDescent="0.2">
      <c r="A125" s="10" t="s">
        <v>55</v>
      </c>
      <c r="B125" s="33" t="s">
        <v>102</v>
      </c>
      <c r="C125" s="31" t="s">
        <v>107</v>
      </c>
      <c r="D125" s="11" t="s">
        <v>23</v>
      </c>
      <c r="E125" s="9">
        <v>1</v>
      </c>
      <c r="F125" s="55"/>
      <c r="G125" s="9">
        <f>(E125*F125)</f>
        <v>0</v>
      </c>
    </row>
    <row r="126" spans="1:7" ht="32" x14ac:dyDescent="0.2">
      <c r="A126" s="10" t="s">
        <v>55</v>
      </c>
      <c r="B126" s="33" t="s">
        <v>103</v>
      </c>
      <c r="C126" s="31" t="s">
        <v>104</v>
      </c>
      <c r="D126" s="11" t="s">
        <v>23</v>
      </c>
      <c r="E126" s="9">
        <v>1</v>
      </c>
      <c r="F126" s="55"/>
      <c r="G126" s="9">
        <f>(E126*F126)</f>
        <v>0</v>
      </c>
    </row>
    <row r="127" spans="1:7" ht="16" x14ac:dyDescent="0.2">
      <c r="A127" s="10" t="s">
        <v>55</v>
      </c>
      <c r="B127" s="33" t="s">
        <v>86</v>
      </c>
      <c r="C127" s="31" t="s">
        <v>87</v>
      </c>
      <c r="D127" s="11" t="s">
        <v>23</v>
      </c>
      <c r="E127" s="9">
        <v>1</v>
      </c>
      <c r="F127" s="55"/>
      <c r="G127" s="9">
        <f>(E127*F127)</f>
        <v>0</v>
      </c>
    </row>
    <row r="128" spans="1:7" x14ac:dyDescent="0.2">
      <c r="A128" s="23"/>
      <c r="B128" s="23"/>
    </row>
    <row r="129" spans="1:7" s="21" customFormat="1" ht="16" thickBot="1" x14ac:dyDescent="0.25">
      <c r="A129" s="24"/>
      <c r="B129" s="24"/>
      <c r="C129" s="13" t="s">
        <v>17</v>
      </c>
      <c r="D129" s="25"/>
      <c r="E129" s="25"/>
      <c r="F129" s="50">
        <f>SUM(G124:G128)</f>
        <v>0</v>
      </c>
      <c r="G129" s="50"/>
    </row>
    <row r="130" spans="1:7" ht="16" thickTop="1" x14ac:dyDescent="0.2">
      <c r="A130" s="23"/>
      <c r="B130" s="23"/>
      <c r="C130" s="2"/>
    </row>
    <row r="131" spans="1:7" x14ac:dyDescent="0.2">
      <c r="A131" s="23"/>
      <c r="B131" s="23"/>
    </row>
    <row r="132" spans="1:7" x14ac:dyDescent="0.2">
      <c r="A132" s="26"/>
      <c r="B132" s="26" t="s">
        <v>29</v>
      </c>
      <c r="C132" s="27" t="s">
        <v>105</v>
      </c>
      <c r="D132" s="7" t="s">
        <v>19</v>
      </c>
      <c r="E132" s="7" t="s">
        <v>20</v>
      </c>
      <c r="F132" s="7" t="s">
        <v>21</v>
      </c>
      <c r="G132" s="7" t="s">
        <v>22</v>
      </c>
    </row>
    <row r="133" spans="1:7" x14ac:dyDescent="0.2">
      <c r="A133" s="23"/>
      <c r="B133" s="23"/>
    </row>
    <row r="134" spans="1:7" ht="16" x14ac:dyDescent="0.2">
      <c r="A134" s="10" t="s">
        <v>55</v>
      </c>
      <c r="B134" s="33" t="s">
        <v>68</v>
      </c>
      <c r="C134" s="31" t="s">
        <v>69</v>
      </c>
      <c r="D134" s="11" t="s">
        <v>23</v>
      </c>
      <c r="E134" s="9">
        <v>1</v>
      </c>
      <c r="F134" s="55"/>
      <c r="G134" s="9">
        <f>(E134*F134)</f>
        <v>0</v>
      </c>
    </row>
    <row r="135" spans="1:7" s="20" customFormat="1" x14ac:dyDescent="0.2"/>
    <row r="136" spans="1:7" s="21" customFormat="1" ht="16" thickBot="1" x14ac:dyDescent="0.25">
      <c r="A136" s="24"/>
      <c r="B136" s="24"/>
      <c r="C136" s="13" t="s">
        <v>17</v>
      </c>
      <c r="D136" s="25"/>
      <c r="E136" s="25"/>
      <c r="F136" s="50">
        <f>SUM(G133:G135)</f>
        <v>0</v>
      </c>
      <c r="G136" s="50"/>
    </row>
    <row r="137" spans="1:7" ht="16" thickTop="1" x14ac:dyDescent="0.2"/>
    <row r="139" spans="1:7" x14ac:dyDescent="0.2">
      <c r="A139" s="26"/>
      <c r="B139" s="26" t="s">
        <v>30</v>
      </c>
      <c r="C139" s="27" t="s">
        <v>106</v>
      </c>
      <c r="D139" s="7" t="s">
        <v>19</v>
      </c>
      <c r="E139" s="7" t="s">
        <v>20</v>
      </c>
      <c r="F139" s="7" t="s">
        <v>21</v>
      </c>
      <c r="G139" s="7" t="s">
        <v>22</v>
      </c>
    </row>
    <row r="140" spans="1:7" x14ac:dyDescent="0.2">
      <c r="A140" s="23"/>
      <c r="B140" s="23"/>
    </row>
    <row r="141" spans="1:7" ht="16" x14ac:dyDescent="0.2">
      <c r="A141" s="10" t="s">
        <v>55</v>
      </c>
      <c r="B141" s="33" t="s">
        <v>102</v>
      </c>
      <c r="C141" s="31" t="s">
        <v>107</v>
      </c>
      <c r="D141" s="11" t="s">
        <v>23</v>
      </c>
      <c r="E141" s="9">
        <v>1</v>
      </c>
      <c r="F141" s="55"/>
      <c r="G141" s="9">
        <f>(E141*F141)</f>
        <v>0</v>
      </c>
    </row>
    <row r="142" spans="1:7" ht="16" x14ac:dyDescent="0.2">
      <c r="A142" s="10" t="s">
        <v>55</v>
      </c>
      <c r="B142" s="33" t="s">
        <v>109</v>
      </c>
      <c r="C142" s="31" t="s">
        <v>110</v>
      </c>
      <c r="D142" s="11" t="s">
        <v>23</v>
      </c>
      <c r="E142" s="9">
        <v>13</v>
      </c>
      <c r="F142" s="55"/>
      <c r="G142" s="9">
        <f>(E142*F142)</f>
        <v>0</v>
      </c>
    </row>
    <row r="143" spans="1:7" ht="32" x14ac:dyDescent="0.2">
      <c r="A143" s="10" t="s">
        <v>55</v>
      </c>
      <c r="B143" s="33" t="s">
        <v>111</v>
      </c>
      <c r="C143" s="31" t="s">
        <v>127</v>
      </c>
      <c r="D143" s="11" t="s">
        <v>23</v>
      </c>
      <c r="E143" s="9">
        <v>20</v>
      </c>
      <c r="F143" s="55"/>
      <c r="G143" s="9">
        <f>(E143*F143)</f>
        <v>0</v>
      </c>
    </row>
    <row r="144" spans="1:7" s="20" customFormat="1" x14ac:dyDescent="0.2"/>
    <row r="145" spans="1:7" s="21" customFormat="1" ht="16" thickBot="1" x14ac:dyDescent="0.25">
      <c r="A145" s="24"/>
      <c r="B145" s="24"/>
      <c r="C145" s="13" t="s">
        <v>17</v>
      </c>
      <c r="D145" s="25"/>
      <c r="E145" s="25"/>
      <c r="F145" s="50">
        <f>SUM(G140:G144)</f>
        <v>0</v>
      </c>
      <c r="G145" s="50"/>
    </row>
    <row r="146" spans="1:7" ht="16" thickTop="1" x14ac:dyDescent="0.2"/>
    <row r="148" spans="1:7" x14ac:dyDescent="0.2">
      <c r="A148" s="26"/>
      <c r="B148" s="26" t="s">
        <v>35</v>
      </c>
      <c r="C148" s="27" t="s">
        <v>112</v>
      </c>
      <c r="D148" s="7" t="s">
        <v>19</v>
      </c>
      <c r="E148" s="7" t="s">
        <v>20</v>
      </c>
      <c r="F148" s="7" t="s">
        <v>21</v>
      </c>
      <c r="G148" s="7" t="s">
        <v>22</v>
      </c>
    </row>
    <row r="149" spans="1:7" x14ac:dyDescent="0.2">
      <c r="A149" s="23"/>
      <c r="B149" s="23"/>
    </row>
    <row r="150" spans="1:7" ht="32" x14ac:dyDescent="0.2">
      <c r="A150" s="10" t="s">
        <v>55</v>
      </c>
      <c r="B150" s="33" t="s">
        <v>113</v>
      </c>
      <c r="C150" s="31" t="s">
        <v>114</v>
      </c>
      <c r="D150" s="11" t="s">
        <v>23</v>
      </c>
      <c r="E150" s="9">
        <v>1</v>
      </c>
      <c r="F150" s="55"/>
      <c r="G150" s="9">
        <f>(E150*F150)</f>
        <v>0</v>
      </c>
    </row>
    <row r="151" spans="1:7" ht="16" x14ac:dyDescent="0.2">
      <c r="A151" s="10" t="s">
        <v>55</v>
      </c>
      <c r="B151" s="33" t="s">
        <v>83</v>
      </c>
      <c r="C151" s="31" t="s">
        <v>84</v>
      </c>
      <c r="D151" s="11" t="s">
        <v>23</v>
      </c>
      <c r="E151" s="9">
        <v>1</v>
      </c>
      <c r="F151" s="55"/>
      <c r="G151" s="9">
        <f>(E151*F151)</f>
        <v>0</v>
      </c>
    </row>
    <row r="152" spans="1:7" ht="16" x14ac:dyDescent="0.2">
      <c r="A152" s="10" t="s">
        <v>55</v>
      </c>
      <c r="B152" s="33" t="s">
        <v>115</v>
      </c>
      <c r="C152" s="31" t="s">
        <v>116</v>
      </c>
      <c r="D152" s="11" t="s">
        <v>23</v>
      </c>
      <c r="E152" s="9">
        <v>1</v>
      </c>
      <c r="F152" s="55"/>
      <c r="G152" s="9">
        <f>(E152*F152)</f>
        <v>0</v>
      </c>
    </row>
    <row r="153" spans="1:7" ht="16" x14ac:dyDescent="0.2">
      <c r="A153" s="10" t="s">
        <v>55</v>
      </c>
      <c r="B153" s="33" t="s">
        <v>117</v>
      </c>
      <c r="C153" s="31" t="s">
        <v>118</v>
      </c>
      <c r="D153" s="11" t="s">
        <v>23</v>
      </c>
      <c r="E153" s="9">
        <v>1</v>
      </c>
      <c r="F153" s="55"/>
      <c r="G153" s="9">
        <f>(E153*F153)</f>
        <v>0</v>
      </c>
    </row>
    <row r="154" spans="1:7" ht="16" x14ac:dyDescent="0.2">
      <c r="A154" s="10" t="s">
        <v>55</v>
      </c>
      <c r="B154" s="33" t="s">
        <v>119</v>
      </c>
      <c r="C154" s="31" t="s">
        <v>120</v>
      </c>
      <c r="D154" s="11" t="s">
        <v>23</v>
      </c>
      <c r="E154" s="9">
        <v>2</v>
      </c>
      <c r="F154" s="55"/>
      <c r="G154" s="9">
        <f>(E154*F154)</f>
        <v>0</v>
      </c>
    </row>
    <row r="155" spans="1:7" s="20" customFormat="1" x14ac:dyDescent="0.2"/>
    <row r="156" spans="1:7" s="21" customFormat="1" ht="16" thickBot="1" x14ac:dyDescent="0.25">
      <c r="A156" s="24"/>
      <c r="B156" s="24"/>
      <c r="C156" s="13" t="s">
        <v>17</v>
      </c>
      <c r="D156" s="25"/>
      <c r="E156" s="25"/>
      <c r="F156" s="50">
        <f>SUM(G149:G155)</f>
        <v>0</v>
      </c>
      <c r="G156" s="50"/>
    </row>
    <row r="157" spans="1:7" ht="16" thickTop="1" x14ac:dyDescent="0.2"/>
    <row r="159" spans="1:7" x14ac:dyDescent="0.2">
      <c r="A159" s="26"/>
      <c r="B159" s="26" t="s">
        <v>36</v>
      </c>
      <c r="C159" s="27" t="s">
        <v>121</v>
      </c>
      <c r="D159" s="7" t="s">
        <v>19</v>
      </c>
      <c r="E159" s="7" t="s">
        <v>20</v>
      </c>
      <c r="F159" s="7" t="s">
        <v>21</v>
      </c>
      <c r="G159" s="7" t="s">
        <v>22</v>
      </c>
    </row>
    <row r="160" spans="1:7" x14ac:dyDescent="0.2">
      <c r="A160" s="23"/>
      <c r="B160" s="23"/>
    </row>
    <row r="161" spans="1:7" ht="16" x14ac:dyDescent="0.2">
      <c r="A161" s="10" t="s">
        <v>136</v>
      </c>
      <c r="B161" s="33" t="s">
        <v>122</v>
      </c>
      <c r="C161" s="31" t="s">
        <v>123</v>
      </c>
      <c r="D161" s="11" t="s">
        <v>23</v>
      </c>
      <c r="E161" s="9">
        <v>4</v>
      </c>
      <c r="F161" s="55"/>
      <c r="G161" s="9">
        <f>(E161*F161)</f>
        <v>0</v>
      </c>
    </row>
    <row r="162" spans="1:7" ht="16" x14ac:dyDescent="0.2">
      <c r="A162" s="10" t="s">
        <v>136</v>
      </c>
      <c r="B162" s="33" t="s">
        <v>124</v>
      </c>
      <c r="C162" s="31" t="s">
        <v>125</v>
      </c>
      <c r="D162" s="11" t="s">
        <v>23</v>
      </c>
      <c r="E162" s="9">
        <v>1</v>
      </c>
      <c r="F162" s="55"/>
      <c r="G162" s="9">
        <f>(E162*F162)</f>
        <v>0</v>
      </c>
    </row>
    <row r="163" spans="1:7" ht="32" x14ac:dyDescent="0.2">
      <c r="A163" s="10" t="s">
        <v>136</v>
      </c>
      <c r="B163" s="33" t="s">
        <v>126</v>
      </c>
      <c r="C163" s="31" t="s">
        <v>128</v>
      </c>
      <c r="D163" s="11" t="s">
        <v>23</v>
      </c>
      <c r="E163" s="9">
        <v>3</v>
      </c>
      <c r="F163" s="55"/>
      <c r="G163" s="9">
        <f>(E163*F163)</f>
        <v>0</v>
      </c>
    </row>
    <row r="164" spans="1:7" s="20" customFormat="1" x14ac:dyDescent="0.2"/>
    <row r="165" spans="1:7" s="21" customFormat="1" ht="16" thickBot="1" x14ac:dyDescent="0.25">
      <c r="A165" s="24"/>
      <c r="B165" s="24"/>
      <c r="C165" s="13" t="s">
        <v>17</v>
      </c>
      <c r="D165" s="25"/>
      <c r="E165" s="25"/>
      <c r="F165" s="50">
        <f>SUM(G160:G164)</f>
        <v>0</v>
      </c>
      <c r="G165" s="50"/>
    </row>
    <row r="166" spans="1:7" ht="16" thickTop="1" x14ac:dyDescent="0.2"/>
    <row r="168" spans="1:7" x14ac:dyDescent="0.2">
      <c r="A168" s="26"/>
      <c r="B168" s="26" t="s">
        <v>37</v>
      </c>
      <c r="C168" s="27" t="s">
        <v>131</v>
      </c>
      <c r="D168" s="7" t="s">
        <v>19</v>
      </c>
      <c r="E168" s="7" t="s">
        <v>20</v>
      </c>
      <c r="F168" s="7" t="s">
        <v>21</v>
      </c>
      <c r="G168" s="7" t="s">
        <v>22</v>
      </c>
    </row>
    <row r="169" spans="1:7" x14ac:dyDescent="0.2">
      <c r="A169" s="23"/>
      <c r="B169" s="23"/>
    </row>
    <row r="170" spans="1:7" ht="16" x14ac:dyDescent="0.2">
      <c r="A170" s="10" t="s">
        <v>136</v>
      </c>
      <c r="B170" s="33" t="s">
        <v>132</v>
      </c>
      <c r="C170" s="31" t="s">
        <v>133</v>
      </c>
      <c r="D170" s="11" t="s">
        <v>23</v>
      </c>
      <c r="E170" s="9">
        <v>3</v>
      </c>
      <c r="F170" s="55"/>
      <c r="G170" s="9">
        <f>(E170*F170)</f>
        <v>0</v>
      </c>
    </row>
    <row r="171" spans="1:7" ht="32" x14ac:dyDescent="0.2">
      <c r="A171" s="10" t="s">
        <v>136</v>
      </c>
      <c r="B171" s="33" t="s">
        <v>103</v>
      </c>
      <c r="C171" s="31" t="s">
        <v>104</v>
      </c>
      <c r="D171" s="11" t="s">
        <v>23</v>
      </c>
      <c r="E171" s="9">
        <v>1</v>
      </c>
      <c r="F171" s="55"/>
      <c r="G171" s="9">
        <f>(E171*F171)</f>
        <v>0</v>
      </c>
    </row>
    <row r="172" spans="1:7" ht="16" x14ac:dyDescent="0.2">
      <c r="A172" s="10" t="s">
        <v>136</v>
      </c>
      <c r="B172" s="33" t="s">
        <v>134</v>
      </c>
      <c r="C172" s="31" t="s">
        <v>135</v>
      </c>
      <c r="D172" s="11" t="s">
        <v>23</v>
      </c>
      <c r="E172" s="9">
        <v>8</v>
      </c>
      <c r="F172" s="55"/>
      <c r="G172" s="9">
        <f>(E172*F172)</f>
        <v>0</v>
      </c>
    </row>
    <row r="173" spans="1:7" s="20" customFormat="1" x14ac:dyDescent="0.2"/>
    <row r="174" spans="1:7" s="21" customFormat="1" ht="16" thickBot="1" x14ac:dyDescent="0.25">
      <c r="A174" s="24"/>
      <c r="B174" s="24"/>
      <c r="C174" s="13" t="s">
        <v>17</v>
      </c>
      <c r="D174" s="25"/>
      <c r="E174" s="25"/>
      <c r="F174" s="50">
        <f>SUM(G169:G173)</f>
        <v>0</v>
      </c>
      <c r="G174" s="50"/>
    </row>
    <row r="175" spans="1:7" ht="16" thickTop="1" x14ac:dyDescent="0.2"/>
    <row r="177" spans="1:7" x14ac:dyDescent="0.2">
      <c r="A177" s="26"/>
      <c r="B177" s="26" t="s">
        <v>38</v>
      </c>
      <c r="C177" s="27" t="s">
        <v>137</v>
      </c>
      <c r="D177" s="7" t="s">
        <v>19</v>
      </c>
      <c r="E177" s="7" t="s">
        <v>20</v>
      </c>
      <c r="F177" s="7" t="s">
        <v>21</v>
      </c>
      <c r="G177" s="7" t="s">
        <v>22</v>
      </c>
    </row>
    <row r="178" spans="1:7" x14ac:dyDescent="0.2">
      <c r="A178" s="23"/>
      <c r="B178" s="23"/>
    </row>
    <row r="179" spans="1:7" ht="16" x14ac:dyDescent="0.2">
      <c r="A179" s="10" t="s">
        <v>136</v>
      </c>
      <c r="B179" s="33" t="s">
        <v>138</v>
      </c>
      <c r="C179" s="31" t="s">
        <v>202</v>
      </c>
      <c r="D179" s="11" t="s">
        <v>23</v>
      </c>
      <c r="E179" s="9">
        <v>23</v>
      </c>
      <c r="F179" s="55"/>
      <c r="G179" s="9">
        <f t="shared" ref="G179:G182" si="4">(E179*F179)</f>
        <v>0</v>
      </c>
    </row>
    <row r="180" spans="1:7" ht="16" x14ac:dyDescent="0.2">
      <c r="A180" s="10" t="s">
        <v>136</v>
      </c>
      <c r="B180" s="33" t="s">
        <v>139</v>
      </c>
      <c r="C180" s="31" t="s">
        <v>203</v>
      </c>
      <c r="D180" s="11" t="s">
        <v>23</v>
      </c>
      <c r="E180" s="9">
        <v>92</v>
      </c>
      <c r="F180" s="55"/>
      <c r="G180" s="9">
        <f t="shared" si="4"/>
        <v>0</v>
      </c>
    </row>
    <row r="181" spans="1:7" ht="32" x14ac:dyDescent="0.2">
      <c r="A181" s="10" t="s">
        <v>136</v>
      </c>
      <c r="B181" s="33" t="s">
        <v>103</v>
      </c>
      <c r="C181" s="31" t="s">
        <v>104</v>
      </c>
      <c r="D181" s="11" t="s">
        <v>23</v>
      </c>
      <c r="E181" s="9">
        <v>1</v>
      </c>
      <c r="F181" s="55"/>
      <c r="G181" s="9">
        <f t="shared" si="4"/>
        <v>0</v>
      </c>
    </row>
    <row r="182" spans="1:7" ht="16" x14ac:dyDescent="0.2">
      <c r="A182" s="10" t="s">
        <v>136</v>
      </c>
      <c r="B182" s="33" t="s">
        <v>86</v>
      </c>
      <c r="C182" s="31" t="s">
        <v>87</v>
      </c>
      <c r="D182" s="11" t="s">
        <v>23</v>
      </c>
      <c r="E182" s="9">
        <v>1</v>
      </c>
      <c r="F182" s="55"/>
      <c r="G182" s="9">
        <f t="shared" si="4"/>
        <v>0</v>
      </c>
    </row>
    <row r="183" spans="1:7" s="20" customFormat="1" x14ac:dyDescent="0.2"/>
    <row r="184" spans="1:7" s="21" customFormat="1" ht="16" thickBot="1" x14ac:dyDescent="0.25">
      <c r="A184" s="24"/>
      <c r="B184" s="24"/>
      <c r="C184" s="13" t="s">
        <v>17</v>
      </c>
      <c r="D184" s="25"/>
      <c r="E184" s="25"/>
      <c r="F184" s="50">
        <f>SUM(G178:G183)</f>
        <v>0</v>
      </c>
      <c r="G184" s="50"/>
    </row>
    <row r="185" spans="1:7" ht="16" thickTop="1" x14ac:dyDescent="0.2"/>
    <row r="187" spans="1:7" x14ac:dyDescent="0.2">
      <c r="A187" s="26"/>
      <c r="B187" s="26" t="s">
        <v>263</v>
      </c>
      <c r="C187" s="27" t="s">
        <v>140</v>
      </c>
      <c r="D187" s="7" t="s">
        <v>19</v>
      </c>
      <c r="E187" s="7" t="s">
        <v>20</v>
      </c>
      <c r="F187" s="7" t="s">
        <v>21</v>
      </c>
      <c r="G187" s="7" t="s">
        <v>22</v>
      </c>
    </row>
    <row r="188" spans="1:7" x14ac:dyDescent="0.2">
      <c r="A188" s="23"/>
      <c r="B188" s="23"/>
    </row>
    <row r="189" spans="1:7" ht="16" x14ac:dyDescent="0.2">
      <c r="A189" s="10" t="s">
        <v>136</v>
      </c>
      <c r="B189" s="33" t="s">
        <v>141</v>
      </c>
      <c r="C189" s="31" t="s">
        <v>142</v>
      </c>
      <c r="D189" s="11" t="s">
        <v>23</v>
      </c>
      <c r="E189" s="9">
        <v>2</v>
      </c>
      <c r="F189" s="55"/>
      <c r="G189" s="9">
        <f>(E189*F189)</f>
        <v>0</v>
      </c>
    </row>
    <row r="190" spans="1:7" ht="32" x14ac:dyDescent="0.2">
      <c r="A190" s="10" t="s">
        <v>136</v>
      </c>
      <c r="B190" s="33" t="s">
        <v>103</v>
      </c>
      <c r="C190" s="31" t="s">
        <v>104</v>
      </c>
      <c r="D190" s="11" t="s">
        <v>23</v>
      </c>
      <c r="E190" s="9">
        <v>1</v>
      </c>
      <c r="F190" s="55"/>
      <c r="G190" s="9">
        <f>(E190*F190)</f>
        <v>0</v>
      </c>
    </row>
    <row r="191" spans="1:7" s="20" customFormat="1" x14ac:dyDescent="0.2"/>
    <row r="192" spans="1:7" s="21" customFormat="1" ht="16" thickBot="1" x14ac:dyDescent="0.25">
      <c r="A192" s="24"/>
      <c r="B192" s="24"/>
      <c r="C192" s="13" t="s">
        <v>17</v>
      </c>
      <c r="D192" s="25"/>
      <c r="E192" s="25"/>
      <c r="F192" s="50">
        <f>SUM(G188:G191)</f>
        <v>0</v>
      </c>
      <c r="G192" s="50"/>
    </row>
    <row r="193" spans="1:7" ht="16" thickTop="1" x14ac:dyDescent="0.2"/>
    <row r="195" spans="1:7" x14ac:dyDescent="0.2">
      <c r="A195" s="26"/>
      <c r="B195" s="26" t="s">
        <v>264</v>
      </c>
      <c r="C195" s="27" t="s">
        <v>143</v>
      </c>
      <c r="D195" s="7" t="s">
        <v>19</v>
      </c>
      <c r="E195" s="7" t="s">
        <v>20</v>
      </c>
      <c r="F195" s="7" t="s">
        <v>21</v>
      </c>
      <c r="G195" s="7" t="s">
        <v>22</v>
      </c>
    </row>
    <row r="196" spans="1:7" x14ac:dyDescent="0.2">
      <c r="A196" s="23"/>
      <c r="B196" s="23"/>
    </row>
    <row r="197" spans="1:7" ht="16" x14ac:dyDescent="0.2">
      <c r="A197" s="10" t="s">
        <v>136</v>
      </c>
      <c r="B197" s="33" t="s">
        <v>68</v>
      </c>
      <c r="C197" s="31" t="s">
        <v>69</v>
      </c>
      <c r="D197" s="11" t="s">
        <v>23</v>
      </c>
      <c r="E197" s="9">
        <v>1</v>
      </c>
      <c r="F197" s="55"/>
      <c r="G197" s="9">
        <f>(E197*F197)</f>
        <v>0</v>
      </c>
    </row>
    <row r="198" spans="1:7" s="20" customFormat="1" x14ac:dyDescent="0.2"/>
    <row r="199" spans="1:7" s="21" customFormat="1" ht="16" thickBot="1" x14ac:dyDescent="0.25">
      <c r="A199" s="24"/>
      <c r="B199" s="24"/>
      <c r="C199" s="13" t="s">
        <v>17</v>
      </c>
      <c r="D199" s="25"/>
      <c r="E199" s="25"/>
      <c r="F199" s="50">
        <f>SUM(G196:G198)</f>
        <v>0</v>
      </c>
      <c r="G199" s="50"/>
    </row>
    <row r="200" spans="1:7" ht="16" thickTop="1" x14ac:dyDescent="0.2"/>
    <row r="202" spans="1:7" x14ac:dyDescent="0.2">
      <c r="A202" s="26"/>
      <c r="B202" s="26" t="s">
        <v>265</v>
      </c>
      <c r="C202" s="27" t="s">
        <v>144</v>
      </c>
      <c r="D202" s="7" t="s">
        <v>19</v>
      </c>
      <c r="E202" s="7" t="s">
        <v>20</v>
      </c>
      <c r="F202" s="7" t="s">
        <v>21</v>
      </c>
      <c r="G202" s="7" t="s">
        <v>22</v>
      </c>
    </row>
    <row r="203" spans="1:7" x14ac:dyDescent="0.2">
      <c r="A203" s="23"/>
      <c r="B203" s="23"/>
    </row>
    <row r="204" spans="1:7" ht="16" x14ac:dyDescent="0.2">
      <c r="A204" s="10" t="s">
        <v>136</v>
      </c>
      <c r="B204" s="33" t="s">
        <v>68</v>
      </c>
      <c r="C204" s="31" t="s">
        <v>69</v>
      </c>
      <c r="D204" s="11" t="s">
        <v>23</v>
      </c>
      <c r="E204" s="9">
        <v>1</v>
      </c>
      <c r="F204" s="55"/>
      <c r="G204" s="9">
        <f>(E204*F204)</f>
        <v>0</v>
      </c>
    </row>
    <row r="205" spans="1:7" s="20" customFormat="1" x14ac:dyDescent="0.2"/>
    <row r="206" spans="1:7" s="21" customFormat="1" ht="16" thickBot="1" x14ac:dyDescent="0.25">
      <c r="A206" s="24"/>
      <c r="B206" s="24"/>
      <c r="C206" s="13" t="s">
        <v>17</v>
      </c>
      <c r="D206" s="25"/>
      <c r="E206" s="25"/>
      <c r="F206" s="50">
        <f>SUM(G203:G205)</f>
        <v>0</v>
      </c>
      <c r="G206" s="50"/>
    </row>
    <row r="207" spans="1:7" ht="16" thickTop="1" x14ac:dyDescent="0.2"/>
    <row r="209" spans="1:7" x14ac:dyDescent="0.2">
      <c r="A209" s="26"/>
      <c r="B209" s="26" t="s">
        <v>266</v>
      </c>
      <c r="C209" s="27" t="s">
        <v>145</v>
      </c>
      <c r="D209" s="7" t="s">
        <v>19</v>
      </c>
      <c r="E209" s="7" t="s">
        <v>20</v>
      </c>
      <c r="F209" s="7" t="s">
        <v>21</v>
      </c>
      <c r="G209" s="7" t="s">
        <v>22</v>
      </c>
    </row>
    <row r="210" spans="1:7" x14ac:dyDescent="0.2">
      <c r="A210" s="23"/>
      <c r="B210" s="23"/>
    </row>
    <row r="211" spans="1:7" ht="16" x14ac:dyDescent="0.2">
      <c r="A211" s="10" t="s">
        <v>136</v>
      </c>
      <c r="B211" s="33" t="s">
        <v>68</v>
      </c>
      <c r="C211" s="31" t="s">
        <v>69</v>
      </c>
      <c r="D211" s="11" t="s">
        <v>23</v>
      </c>
      <c r="E211" s="9">
        <v>1</v>
      </c>
      <c r="F211" s="55"/>
      <c r="G211" s="9">
        <f>(E211*F211)</f>
        <v>0</v>
      </c>
    </row>
    <row r="212" spans="1:7" s="20" customFormat="1" x14ac:dyDescent="0.2"/>
    <row r="213" spans="1:7" s="21" customFormat="1" ht="16" thickBot="1" x14ac:dyDescent="0.25">
      <c r="A213" s="24"/>
      <c r="B213" s="24"/>
      <c r="C213" s="13" t="s">
        <v>17</v>
      </c>
      <c r="D213" s="25"/>
      <c r="E213" s="25"/>
      <c r="F213" s="50">
        <f>SUM(G210:G212)</f>
        <v>0</v>
      </c>
      <c r="G213" s="50"/>
    </row>
    <row r="214" spans="1:7" ht="16" thickTop="1" x14ac:dyDescent="0.2"/>
    <row r="216" spans="1:7" x14ac:dyDescent="0.2">
      <c r="A216" s="26"/>
      <c r="B216" s="26" t="s">
        <v>267</v>
      </c>
      <c r="C216" s="27" t="s">
        <v>146</v>
      </c>
      <c r="D216" s="7" t="s">
        <v>19</v>
      </c>
      <c r="E216" s="7" t="s">
        <v>20</v>
      </c>
      <c r="F216" s="7" t="s">
        <v>21</v>
      </c>
      <c r="G216" s="7" t="s">
        <v>22</v>
      </c>
    </row>
    <row r="217" spans="1:7" x14ac:dyDescent="0.2">
      <c r="A217" s="23"/>
      <c r="B217" s="23"/>
    </row>
    <row r="218" spans="1:7" ht="16" x14ac:dyDescent="0.2">
      <c r="A218" s="10" t="s">
        <v>136</v>
      </c>
      <c r="B218" s="33" t="s">
        <v>102</v>
      </c>
      <c r="C218" s="31" t="s">
        <v>107</v>
      </c>
      <c r="D218" s="11" t="s">
        <v>23</v>
      </c>
      <c r="E218" s="9">
        <v>1</v>
      </c>
      <c r="F218" s="55"/>
      <c r="G218" s="9">
        <f>(E218*F218)</f>
        <v>0</v>
      </c>
    </row>
    <row r="219" spans="1:7" ht="16" x14ac:dyDescent="0.2">
      <c r="A219" s="10" t="s">
        <v>136</v>
      </c>
      <c r="B219" s="33" t="s">
        <v>109</v>
      </c>
      <c r="C219" s="31" t="s">
        <v>110</v>
      </c>
      <c r="D219" s="11" t="s">
        <v>23</v>
      </c>
      <c r="E219" s="9">
        <v>13</v>
      </c>
      <c r="F219" s="55"/>
      <c r="G219" s="9">
        <f>(E219*F219)</f>
        <v>0</v>
      </c>
    </row>
    <row r="220" spans="1:7" ht="32" x14ac:dyDescent="0.2">
      <c r="A220" s="10" t="s">
        <v>136</v>
      </c>
      <c r="B220" s="33" t="s">
        <v>111</v>
      </c>
      <c r="C220" s="31" t="s">
        <v>127</v>
      </c>
      <c r="D220" s="11" t="s">
        <v>23</v>
      </c>
      <c r="E220" s="9">
        <v>28</v>
      </c>
      <c r="F220" s="55"/>
      <c r="G220" s="9">
        <f>(E220*F220)</f>
        <v>0</v>
      </c>
    </row>
    <row r="221" spans="1:7" s="20" customFormat="1" x14ac:dyDescent="0.2"/>
    <row r="222" spans="1:7" s="21" customFormat="1" ht="16" thickBot="1" x14ac:dyDescent="0.25">
      <c r="A222" s="24"/>
      <c r="B222" s="24"/>
      <c r="C222" s="13" t="s">
        <v>17</v>
      </c>
      <c r="D222" s="25"/>
      <c r="E222" s="25"/>
      <c r="F222" s="50">
        <f>SUM(G217:G221)</f>
        <v>0</v>
      </c>
      <c r="G222" s="50"/>
    </row>
    <row r="223" spans="1:7" ht="16" thickTop="1" x14ac:dyDescent="0.2"/>
    <row r="225" spans="1:7" x14ac:dyDescent="0.2">
      <c r="A225" s="26"/>
      <c r="B225" s="26" t="s">
        <v>268</v>
      </c>
      <c r="C225" s="27" t="s">
        <v>147</v>
      </c>
      <c r="D225" s="7" t="s">
        <v>19</v>
      </c>
      <c r="E225" s="7" t="s">
        <v>20</v>
      </c>
      <c r="F225" s="7" t="s">
        <v>21</v>
      </c>
      <c r="G225" s="7" t="s">
        <v>22</v>
      </c>
    </row>
    <row r="226" spans="1:7" x14ac:dyDescent="0.2">
      <c r="A226" s="23"/>
      <c r="B226" s="23"/>
    </row>
    <row r="227" spans="1:7" ht="32" x14ac:dyDescent="0.2">
      <c r="A227" s="10" t="s">
        <v>136</v>
      </c>
      <c r="B227" s="33" t="s">
        <v>103</v>
      </c>
      <c r="C227" s="31" t="s">
        <v>104</v>
      </c>
      <c r="D227" s="11" t="s">
        <v>23</v>
      </c>
      <c r="E227" s="9">
        <v>2</v>
      </c>
      <c r="F227" s="55"/>
      <c r="G227" s="9">
        <f>(E227*F227)</f>
        <v>0</v>
      </c>
    </row>
    <row r="228" spans="1:7" ht="16" x14ac:dyDescent="0.2">
      <c r="A228" s="10" t="s">
        <v>136</v>
      </c>
      <c r="B228" s="33" t="s">
        <v>102</v>
      </c>
      <c r="C228" s="31" t="s">
        <v>107</v>
      </c>
      <c r="D228" s="11" t="s">
        <v>23</v>
      </c>
      <c r="E228" s="9">
        <v>1</v>
      </c>
      <c r="F228" s="55"/>
      <c r="G228" s="9">
        <f>(E228*F228)</f>
        <v>0</v>
      </c>
    </row>
    <row r="229" spans="1:7" ht="16" x14ac:dyDescent="0.2">
      <c r="A229" s="10" t="s">
        <v>136</v>
      </c>
      <c r="B229" s="33" t="s">
        <v>86</v>
      </c>
      <c r="C229" s="31" t="s">
        <v>87</v>
      </c>
      <c r="D229" s="11" t="s">
        <v>23</v>
      </c>
      <c r="E229" s="9">
        <v>5</v>
      </c>
      <c r="F229" s="55"/>
      <c r="G229" s="9">
        <f>(E229*F229)</f>
        <v>0</v>
      </c>
    </row>
    <row r="230" spans="1:7" ht="16" x14ac:dyDescent="0.2">
      <c r="A230" s="10" t="s">
        <v>136</v>
      </c>
      <c r="B230" s="33" t="s">
        <v>148</v>
      </c>
      <c r="C230" s="31" t="s">
        <v>149</v>
      </c>
      <c r="D230" s="11" t="s">
        <v>23</v>
      </c>
      <c r="E230" s="9">
        <v>10</v>
      </c>
      <c r="F230" s="55"/>
      <c r="G230" s="9">
        <f>(E230*F230)</f>
        <v>0</v>
      </c>
    </row>
    <row r="231" spans="1:7" ht="16" x14ac:dyDescent="0.2">
      <c r="A231" s="10" t="s">
        <v>136</v>
      </c>
      <c r="B231" s="33" t="s">
        <v>150</v>
      </c>
      <c r="C231" s="31" t="s">
        <v>108</v>
      </c>
      <c r="D231" s="11" t="s">
        <v>23</v>
      </c>
      <c r="E231" s="9">
        <v>10</v>
      </c>
      <c r="F231" s="55"/>
      <c r="G231" s="9">
        <f>(E231*F231)</f>
        <v>0</v>
      </c>
    </row>
    <row r="232" spans="1:7" s="20" customFormat="1" x14ac:dyDescent="0.2"/>
    <row r="233" spans="1:7" s="21" customFormat="1" ht="16" thickBot="1" x14ac:dyDescent="0.25">
      <c r="A233" s="24"/>
      <c r="B233" s="24"/>
      <c r="C233" s="13" t="s">
        <v>17</v>
      </c>
      <c r="D233" s="25"/>
      <c r="E233" s="25"/>
      <c r="F233" s="50">
        <f>SUM(G226:G232)</f>
        <v>0</v>
      </c>
      <c r="G233" s="50"/>
    </row>
    <row r="234" spans="1:7" ht="16" thickTop="1" x14ac:dyDescent="0.2"/>
    <row r="236" spans="1:7" x14ac:dyDescent="0.2">
      <c r="A236" s="26"/>
      <c r="B236" s="26" t="s">
        <v>269</v>
      </c>
      <c r="C236" s="27" t="s">
        <v>151</v>
      </c>
      <c r="D236" s="7" t="s">
        <v>19</v>
      </c>
      <c r="E236" s="7" t="s">
        <v>20</v>
      </c>
      <c r="F236" s="7" t="s">
        <v>21</v>
      </c>
      <c r="G236" s="7" t="s">
        <v>22</v>
      </c>
    </row>
    <row r="237" spans="1:7" x14ac:dyDescent="0.2">
      <c r="A237" s="23"/>
      <c r="B237" s="23"/>
    </row>
    <row r="238" spans="1:7" ht="16" x14ac:dyDescent="0.2">
      <c r="A238" s="10" t="s">
        <v>136</v>
      </c>
      <c r="B238" s="33" t="s">
        <v>152</v>
      </c>
      <c r="C238" s="31" t="s">
        <v>153</v>
      </c>
      <c r="D238" s="11" t="s">
        <v>23</v>
      </c>
      <c r="E238" s="9">
        <v>1</v>
      </c>
      <c r="F238" s="55"/>
      <c r="G238" s="9">
        <f t="shared" ref="G238:G250" si="5">(E238*F238)</f>
        <v>0</v>
      </c>
    </row>
    <row r="239" spans="1:7" ht="16" x14ac:dyDescent="0.2">
      <c r="A239" s="10" t="s">
        <v>136</v>
      </c>
      <c r="B239" s="33" t="s">
        <v>64</v>
      </c>
      <c r="C239" s="31" t="s">
        <v>154</v>
      </c>
      <c r="D239" s="11" t="s">
        <v>23</v>
      </c>
      <c r="E239" s="9">
        <v>2</v>
      </c>
      <c r="F239" s="55"/>
      <c r="G239" s="9">
        <f t="shared" si="5"/>
        <v>0</v>
      </c>
    </row>
    <row r="240" spans="1:7" ht="32" x14ac:dyDescent="0.2">
      <c r="A240" s="10" t="s">
        <v>136</v>
      </c>
      <c r="B240" s="33" t="s">
        <v>103</v>
      </c>
      <c r="C240" s="31" t="s">
        <v>104</v>
      </c>
      <c r="D240" s="11" t="s">
        <v>23</v>
      </c>
      <c r="E240" s="9">
        <v>2</v>
      </c>
      <c r="F240" s="55"/>
      <c r="G240" s="9">
        <f t="shared" si="5"/>
        <v>0</v>
      </c>
    </row>
    <row r="241" spans="1:7" ht="32" x14ac:dyDescent="0.2">
      <c r="A241" s="10" t="s">
        <v>136</v>
      </c>
      <c r="B241" s="33" t="s">
        <v>155</v>
      </c>
      <c r="C241" s="31" t="s">
        <v>156</v>
      </c>
      <c r="D241" s="11" t="s">
        <v>23</v>
      </c>
      <c r="E241" s="9">
        <v>1</v>
      </c>
      <c r="F241" s="55"/>
      <c r="G241" s="9">
        <f t="shared" si="5"/>
        <v>0</v>
      </c>
    </row>
    <row r="242" spans="1:7" ht="16" x14ac:dyDescent="0.2">
      <c r="A242" s="10" t="s">
        <v>136</v>
      </c>
      <c r="B242" s="33" t="s">
        <v>157</v>
      </c>
      <c r="C242" s="31" t="s">
        <v>158</v>
      </c>
      <c r="D242" s="11" t="s">
        <v>23</v>
      </c>
      <c r="E242" s="19">
        <v>28</v>
      </c>
      <c r="F242" s="56"/>
      <c r="G242" s="9">
        <f t="shared" si="5"/>
        <v>0</v>
      </c>
    </row>
    <row r="243" spans="1:7" ht="16" x14ac:dyDescent="0.2">
      <c r="A243" s="10" t="s">
        <v>136</v>
      </c>
      <c r="B243" s="33" t="s">
        <v>159</v>
      </c>
      <c r="C243" s="31" t="s">
        <v>160</v>
      </c>
      <c r="D243" s="11" t="s">
        <v>23</v>
      </c>
      <c r="E243" s="19">
        <v>28</v>
      </c>
      <c r="F243" s="56"/>
      <c r="G243" s="9">
        <f t="shared" si="5"/>
        <v>0</v>
      </c>
    </row>
    <row r="244" spans="1:7" ht="32.25" customHeight="1" x14ac:dyDescent="0.2">
      <c r="A244" s="10" t="s">
        <v>136</v>
      </c>
      <c r="B244" s="33" t="s">
        <v>161</v>
      </c>
      <c r="C244" s="31" t="s">
        <v>76</v>
      </c>
      <c r="D244" s="11" t="s">
        <v>23</v>
      </c>
      <c r="E244" s="9">
        <v>1</v>
      </c>
      <c r="F244" s="55"/>
      <c r="G244" s="9">
        <f t="shared" si="5"/>
        <v>0</v>
      </c>
    </row>
    <row r="245" spans="1:7" ht="32.25" customHeight="1" x14ac:dyDescent="0.2">
      <c r="A245" s="10" t="s">
        <v>136</v>
      </c>
      <c r="B245" s="33" t="s">
        <v>81</v>
      </c>
      <c r="C245" s="31" t="s">
        <v>82</v>
      </c>
      <c r="D245" s="11" t="s">
        <v>23</v>
      </c>
      <c r="E245" s="9">
        <v>1</v>
      </c>
      <c r="F245" s="55"/>
      <c r="G245" s="9">
        <f t="shared" si="5"/>
        <v>0</v>
      </c>
    </row>
    <row r="246" spans="1:7" ht="16" x14ac:dyDescent="0.2">
      <c r="A246" s="10" t="s">
        <v>136</v>
      </c>
      <c r="B246" s="33" t="s">
        <v>67</v>
      </c>
      <c r="C246" s="31" t="s">
        <v>80</v>
      </c>
      <c r="D246" s="11" t="s">
        <v>23</v>
      </c>
      <c r="E246" s="9">
        <v>1</v>
      </c>
      <c r="F246" s="55"/>
      <c r="G246" s="9">
        <f t="shared" si="5"/>
        <v>0</v>
      </c>
    </row>
    <row r="247" spans="1:7" ht="16" x14ac:dyDescent="0.2">
      <c r="A247" s="10" t="s">
        <v>136</v>
      </c>
      <c r="B247" s="33" t="s">
        <v>162</v>
      </c>
      <c r="C247" s="31" t="s">
        <v>163</v>
      </c>
      <c r="D247" s="11" t="s">
        <v>23</v>
      </c>
      <c r="E247" s="9">
        <v>1</v>
      </c>
      <c r="F247" s="55"/>
      <c r="G247" s="9">
        <f t="shared" si="5"/>
        <v>0</v>
      </c>
    </row>
    <row r="248" spans="1:7" ht="16" x14ac:dyDescent="0.2">
      <c r="A248" s="10" t="s">
        <v>136</v>
      </c>
      <c r="B248" s="33" t="s">
        <v>164</v>
      </c>
      <c r="C248" s="31" t="s">
        <v>69</v>
      </c>
      <c r="D248" s="11" t="s">
        <v>23</v>
      </c>
      <c r="E248" s="9">
        <v>1</v>
      </c>
      <c r="F248" s="55"/>
      <c r="G248" s="9">
        <f t="shared" si="5"/>
        <v>0</v>
      </c>
    </row>
    <row r="249" spans="1:7" ht="31.5" customHeight="1" x14ac:dyDescent="0.2">
      <c r="A249" s="10" t="s">
        <v>136</v>
      </c>
      <c r="B249" s="33" t="s">
        <v>165</v>
      </c>
      <c r="C249" s="31" t="s">
        <v>166</v>
      </c>
      <c r="D249" s="11" t="s">
        <v>23</v>
      </c>
      <c r="E249" s="9">
        <v>1</v>
      </c>
      <c r="F249" s="55"/>
      <c r="G249" s="9">
        <f t="shared" si="5"/>
        <v>0</v>
      </c>
    </row>
    <row r="250" spans="1:7" ht="32" x14ac:dyDescent="0.2">
      <c r="A250" s="10" t="s">
        <v>136</v>
      </c>
      <c r="B250" s="33" t="s">
        <v>57</v>
      </c>
      <c r="C250" s="31" t="s">
        <v>58</v>
      </c>
      <c r="D250" s="11" t="s">
        <v>23</v>
      </c>
      <c r="E250" s="9">
        <v>5</v>
      </c>
      <c r="F250" s="55"/>
      <c r="G250" s="9">
        <f t="shared" si="5"/>
        <v>0</v>
      </c>
    </row>
    <row r="251" spans="1:7" s="20" customFormat="1" x14ac:dyDescent="0.2"/>
    <row r="252" spans="1:7" s="21" customFormat="1" ht="16" thickBot="1" x14ac:dyDescent="0.25">
      <c r="A252" s="24"/>
      <c r="B252" s="24"/>
      <c r="C252" s="13" t="s">
        <v>17</v>
      </c>
      <c r="D252" s="25"/>
      <c r="E252" s="25"/>
      <c r="F252" s="50">
        <f>SUM(G237:G251)</f>
        <v>0</v>
      </c>
      <c r="G252" s="50"/>
    </row>
    <row r="253" spans="1:7" ht="16" thickTop="1" x14ac:dyDescent="0.2"/>
    <row r="255" spans="1:7" x14ac:dyDescent="0.2">
      <c r="A255" s="26"/>
      <c r="B255" s="26" t="s">
        <v>270</v>
      </c>
      <c r="C255" s="27" t="s">
        <v>167</v>
      </c>
      <c r="D255" s="7" t="s">
        <v>19</v>
      </c>
      <c r="E255" s="7" t="s">
        <v>20</v>
      </c>
      <c r="F255" s="7" t="s">
        <v>21</v>
      </c>
      <c r="G255" s="7" t="s">
        <v>22</v>
      </c>
    </row>
    <row r="256" spans="1:7" x14ac:dyDescent="0.2">
      <c r="A256" s="23"/>
      <c r="B256" s="23"/>
    </row>
    <row r="257" spans="1:7" ht="16" x14ac:dyDescent="0.2">
      <c r="A257" s="10" t="s">
        <v>136</v>
      </c>
      <c r="B257" s="33" t="s">
        <v>152</v>
      </c>
      <c r="C257" s="31" t="s">
        <v>153</v>
      </c>
      <c r="D257" s="11" t="s">
        <v>23</v>
      </c>
      <c r="E257" s="9">
        <v>1</v>
      </c>
      <c r="F257" s="55"/>
      <c r="G257" s="9">
        <f t="shared" ref="G257:G266" si="6">(E257*F257)</f>
        <v>0</v>
      </c>
    </row>
    <row r="258" spans="1:7" ht="16" x14ac:dyDescent="0.2">
      <c r="A258" s="10" t="s">
        <v>136</v>
      </c>
      <c r="B258" s="33" t="s">
        <v>64</v>
      </c>
      <c r="C258" s="31" t="s">
        <v>154</v>
      </c>
      <c r="D258" s="11" t="s">
        <v>23</v>
      </c>
      <c r="E258" s="9">
        <v>2</v>
      </c>
      <c r="F258" s="55"/>
      <c r="G258" s="9">
        <f t="shared" si="6"/>
        <v>0</v>
      </c>
    </row>
    <row r="259" spans="1:7" ht="32" x14ac:dyDescent="0.2">
      <c r="A259" s="10" t="s">
        <v>136</v>
      </c>
      <c r="B259" s="33" t="s">
        <v>103</v>
      </c>
      <c r="C259" s="31" t="s">
        <v>104</v>
      </c>
      <c r="D259" s="11" t="s">
        <v>23</v>
      </c>
      <c r="E259" s="9">
        <v>2</v>
      </c>
      <c r="F259" s="55"/>
      <c r="G259" s="9">
        <f t="shared" si="6"/>
        <v>0</v>
      </c>
    </row>
    <row r="260" spans="1:7" ht="32" x14ac:dyDescent="0.2">
      <c r="A260" s="10" t="s">
        <v>136</v>
      </c>
      <c r="B260" s="33" t="s">
        <v>168</v>
      </c>
      <c r="C260" s="31" t="s">
        <v>169</v>
      </c>
      <c r="D260" s="11" t="s">
        <v>23</v>
      </c>
      <c r="E260" s="9">
        <v>1</v>
      </c>
      <c r="F260" s="55"/>
      <c r="G260" s="9">
        <f t="shared" si="6"/>
        <v>0</v>
      </c>
    </row>
    <row r="261" spans="1:7" ht="16" x14ac:dyDescent="0.2">
      <c r="A261" s="10" t="s">
        <v>136</v>
      </c>
      <c r="B261" s="33" t="s">
        <v>157</v>
      </c>
      <c r="C261" s="31" t="s">
        <v>158</v>
      </c>
      <c r="D261" s="11" t="s">
        <v>23</v>
      </c>
      <c r="E261" s="19">
        <v>28</v>
      </c>
      <c r="F261" s="56"/>
      <c r="G261" s="9">
        <f t="shared" si="6"/>
        <v>0</v>
      </c>
    </row>
    <row r="262" spans="1:7" ht="16" x14ac:dyDescent="0.2">
      <c r="A262" s="10" t="s">
        <v>136</v>
      </c>
      <c r="B262" s="33" t="s">
        <v>159</v>
      </c>
      <c r="C262" s="31" t="s">
        <v>160</v>
      </c>
      <c r="D262" s="11" t="s">
        <v>23</v>
      </c>
      <c r="E262" s="19">
        <v>28</v>
      </c>
      <c r="F262" s="56"/>
      <c r="G262" s="9">
        <f t="shared" si="6"/>
        <v>0</v>
      </c>
    </row>
    <row r="263" spans="1:7" ht="32.25" customHeight="1" x14ac:dyDescent="0.2">
      <c r="A263" s="10" t="s">
        <v>136</v>
      </c>
      <c r="B263" s="33" t="s">
        <v>161</v>
      </c>
      <c r="C263" s="31" t="s">
        <v>76</v>
      </c>
      <c r="D263" s="11" t="s">
        <v>23</v>
      </c>
      <c r="E263" s="9">
        <v>1</v>
      </c>
      <c r="F263" s="55"/>
      <c r="G263" s="9">
        <f t="shared" si="6"/>
        <v>0</v>
      </c>
    </row>
    <row r="264" spans="1:7" ht="32.25" customHeight="1" x14ac:dyDescent="0.2">
      <c r="A264" s="10" t="s">
        <v>136</v>
      </c>
      <c r="B264" s="33" t="s">
        <v>81</v>
      </c>
      <c r="C264" s="31" t="s">
        <v>82</v>
      </c>
      <c r="D264" s="11" t="s">
        <v>23</v>
      </c>
      <c r="E264" s="9">
        <v>1</v>
      </c>
      <c r="F264" s="55"/>
      <c r="G264" s="9">
        <f t="shared" si="6"/>
        <v>0</v>
      </c>
    </row>
    <row r="265" spans="1:7" ht="16" x14ac:dyDescent="0.2">
      <c r="A265" s="10" t="s">
        <v>136</v>
      </c>
      <c r="B265" s="33" t="s">
        <v>67</v>
      </c>
      <c r="C265" s="31" t="s">
        <v>80</v>
      </c>
      <c r="D265" s="11" t="s">
        <v>23</v>
      </c>
      <c r="E265" s="9">
        <v>1</v>
      </c>
      <c r="F265" s="55"/>
      <c r="G265" s="9">
        <f t="shared" si="6"/>
        <v>0</v>
      </c>
    </row>
    <row r="266" spans="1:7" ht="16" x14ac:dyDescent="0.2">
      <c r="A266" s="10" t="s">
        <v>136</v>
      </c>
      <c r="B266" s="33" t="s">
        <v>164</v>
      </c>
      <c r="C266" s="31" t="s">
        <v>69</v>
      </c>
      <c r="D266" s="11" t="s">
        <v>23</v>
      </c>
      <c r="E266" s="9">
        <v>1</v>
      </c>
      <c r="F266" s="55"/>
      <c r="G266" s="9">
        <f t="shared" si="6"/>
        <v>0</v>
      </c>
    </row>
    <row r="267" spans="1:7" s="20" customFormat="1" x14ac:dyDescent="0.2"/>
    <row r="268" spans="1:7" s="21" customFormat="1" ht="16" thickBot="1" x14ac:dyDescent="0.25">
      <c r="A268" s="24"/>
      <c r="B268" s="24"/>
      <c r="C268" s="13" t="s">
        <v>17</v>
      </c>
      <c r="D268" s="25"/>
      <c r="E268" s="25"/>
      <c r="F268" s="50">
        <f>SUM(G256:G267)</f>
        <v>0</v>
      </c>
      <c r="G268" s="50"/>
    </row>
    <row r="269" spans="1:7" ht="16" thickTop="1" x14ac:dyDescent="0.2"/>
    <row r="271" spans="1:7" x14ac:dyDescent="0.2">
      <c r="A271" s="26"/>
      <c r="B271" s="26" t="s">
        <v>271</v>
      </c>
      <c r="C271" s="27" t="s">
        <v>170</v>
      </c>
      <c r="D271" s="7" t="s">
        <v>19</v>
      </c>
      <c r="E271" s="7" t="s">
        <v>20</v>
      </c>
      <c r="F271" s="7" t="s">
        <v>21</v>
      </c>
      <c r="G271" s="7" t="s">
        <v>22</v>
      </c>
    </row>
    <row r="272" spans="1:7" x14ac:dyDescent="0.2">
      <c r="A272" s="23"/>
      <c r="B272" s="23"/>
    </row>
    <row r="273" spans="1:7" ht="48" x14ac:dyDescent="0.2">
      <c r="A273" s="10" t="s">
        <v>136</v>
      </c>
      <c r="B273" s="33" t="s">
        <v>171</v>
      </c>
      <c r="C273" s="31" t="s">
        <v>174</v>
      </c>
      <c r="D273" s="11" t="s">
        <v>23</v>
      </c>
      <c r="E273" s="9">
        <v>9</v>
      </c>
      <c r="F273" s="55"/>
      <c r="G273" s="9">
        <f>(E273*F273)</f>
        <v>0</v>
      </c>
    </row>
    <row r="274" spans="1:7" ht="64" x14ac:dyDescent="0.2">
      <c r="A274" s="10" t="s">
        <v>136</v>
      </c>
      <c r="B274" s="33" t="s">
        <v>173</v>
      </c>
      <c r="C274" s="31" t="s">
        <v>172</v>
      </c>
      <c r="D274" s="11" t="s">
        <v>23</v>
      </c>
      <c r="E274" s="9">
        <v>11</v>
      </c>
      <c r="F274" s="55"/>
      <c r="G274" s="9">
        <f>(E274*F274)</f>
        <v>0</v>
      </c>
    </row>
    <row r="275" spans="1:7" s="20" customFormat="1" x14ac:dyDescent="0.2"/>
    <row r="276" spans="1:7" s="21" customFormat="1" ht="16" thickBot="1" x14ac:dyDescent="0.25">
      <c r="A276" s="24"/>
      <c r="B276" s="24"/>
      <c r="C276" s="13" t="s">
        <v>17</v>
      </c>
      <c r="D276" s="25"/>
      <c r="E276" s="25"/>
      <c r="F276" s="50">
        <f>SUM(G272:G275)</f>
        <v>0</v>
      </c>
      <c r="G276" s="50"/>
    </row>
    <row r="277" spans="1:7" ht="16" thickTop="1" x14ac:dyDescent="0.2"/>
    <row r="279" spans="1:7" x14ac:dyDescent="0.2">
      <c r="A279" s="26"/>
      <c r="B279" s="26" t="s">
        <v>272</v>
      </c>
      <c r="C279" s="27" t="s">
        <v>175</v>
      </c>
      <c r="D279" s="7" t="s">
        <v>19</v>
      </c>
      <c r="E279" s="7" t="s">
        <v>20</v>
      </c>
      <c r="F279" s="7" t="s">
        <v>21</v>
      </c>
      <c r="G279" s="7" t="s">
        <v>22</v>
      </c>
    </row>
    <row r="280" spans="1:7" x14ac:dyDescent="0.2">
      <c r="A280" s="23"/>
      <c r="B280" s="23"/>
    </row>
    <row r="281" spans="1:7" ht="16" x14ac:dyDescent="0.2">
      <c r="A281" s="10" t="s">
        <v>136</v>
      </c>
      <c r="B281" s="33" t="s">
        <v>177</v>
      </c>
      <c r="C281" s="31" t="s">
        <v>176</v>
      </c>
      <c r="D281" s="11" t="s">
        <v>23</v>
      </c>
      <c r="E281" s="9">
        <v>4</v>
      </c>
      <c r="F281" s="55"/>
      <c r="G281" s="9">
        <f t="shared" ref="G281:G288" si="7">(E281*F281)</f>
        <v>0</v>
      </c>
    </row>
    <row r="282" spans="1:7" ht="32.25" customHeight="1" x14ac:dyDescent="0.2">
      <c r="A282" s="10" t="s">
        <v>136</v>
      </c>
      <c r="B282" s="33" t="s">
        <v>81</v>
      </c>
      <c r="C282" s="31" t="s">
        <v>82</v>
      </c>
      <c r="D282" s="11" t="s">
        <v>23</v>
      </c>
      <c r="E282" s="9">
        <v>2</v>
      </c>
      <c r="F282" s="55"/>
      <c r="G282" s="9">
        <f t="shared" si="7"/>
        <v>0</v>
      </c>
    </row>
    <row r="283" spans="1:7" ht="16" x14ac:dyDescent="0.2">
      <c r="A283" s="10" t="s">
        <v>136</v>
      </c>
      <c r="B283" s="33" t="s">
        <v>67</v>
      </c>
      <c r="C283" s="31" t="s">
        <v>80</v>
      </c>
      <c r="D283" s="11" t="s">
        <v>23</v>
      </c>
      <c r="E283" s="9">
        <v>2</v>
      </c>
      <c r="F283" s="55"/>
      <c r="G283" s="9">
        <f t="shared" si="7"/>
        <v>0</v>
      </c>
    </row>
    <row r="284" spans="1:7" ht="16" x14ac:dyDescent="0.2">
      <c r="A284" s="10" t="s">
        <v>136</v>
      </c>
      <c r="B284" s="33" t="s">
        <v>74</v>
      </c>
      <c r="C284" s="31" t="s">
        <v>178</v>
      </c>
      <c r="D284" s="11" t="s">
        <v>23</v>
      </c>
      <c r="E284" s="9">
        <v>3</v>
      </c>
      <c r="F284" s="55"/>
      <c r="G284" s="9">
        <f t="shared" si="7"/>
        <v>0</v>
      </c>
    </row>
    <row r="285" spans="1:7" ht="16" x14ac:dyDescent="0.2">
      <c r="A285" s="10" t="s">
        <v>136</v>
      </c>
      <c r="B285" s="33" t="s">
        <v>179</v>
      </c>
      <c r="C285" s="31" t="s">
        <v>180</v>
      </c>
      <c r="D285" s="11" t="s">
        <v>23</v>
      </c>
      <c r="E285" s="9">
        <v>2</v>
      </c>
      <c r="F285" s="55"/>
      <c r="G285" s="9">
        <f t="shared" si="7"/>
        <v>0</v>
      </c>
    </row>
    <row r="286" spans="1:7" ht="16" x14ac:dyDescent="0.2">
      <c r="A286" s="10" t="s">
        <v>136</v>
      </c>
      <c r="B286" s="33" t="s">
        <v>159</v>
      </c>
      <c r="C286" s="31" t="s">
        <v>160</v>
      </c>
      <c r="D286" s="11" t="s">
        <v>23</v>
      </c>
      <c r="E286" s="9">
        <v>4</v>
      </c>
      <c r="F286" s="55"/>
      <c r="G286" s="9">
        <f t="shared" si="7"/>
        <v>0</v>
      </c>
    </row>
    <row r="287" spans="1:7" ht="16" x14ac:dyDescent="0.2">
      <c r="A287" s="10" t="s">
        <v>136</v>
      </c>
      <c r="B287" s="33" t="s">
        <v>164</v>
      </c>
      <c r="C287" s="31" t="s">
        <v>69</v>
      </c>
      <c r="D287" s="11" t="s">
        <v>23</v>
      </c>
      <c r="E287" s="9">
        <v>1</v>
      </c>
      <c r="F287" s="55"/>
      <c r="G287" s="9">
        <f t="shared" si="7"/>
        <v>0</v>
      </c>
    </row>
    <row r="288" spans="1:7" ht="31.5" customHeight="1" x14ac:dyDescent="0.2">
      <c r="A288" s="10" t="s">
        <v>136</v>
      </c>
      <c r="B288" s="33" t="s">
        <v>165</v>
      </c>
      <c r="C288" s="31" t="s">
        <v>166</v>
      </c>
      <c r="D288" s="11" t="s">
        <v>23</v>
      </c>
      <c r="E288" s="9">
        <v>1</v>
      </c>
      <c r="F288" s="55"/>
      <c r="G288" s="9">
        <f t="shared" si="7"/>
        <v>0</v>
      </c>
    </row>
    <row r="289" spans="1:7" s="20" customFormat="1" x14ac:dyDescent="0.2"/>
    <row r="290" spans="1:7" s="21" customFormat="1" ht="16" thickBot="1" x14ac:dyDescent="0.25">
      <c r="A290" s="24"/>
      <c r="B290" s="24"/>
      <c r="C290" s="13" t="s">
        <v>17</v>
      </c>
      <c r="D290" s="25"/>
      <c r="E290" s="25"/>
      <c r="F290" s="50">
        <f>SUM(G280:G289)</f>
        <v>0</v>
      </c>
      <c r="G290" s="50"/>
    </row>
    <row r="291" spans="1:7" ht="16" thickTop="1" x14ac:dyDescent="0.2"/>
    <row r="293" spans="1:7" x14ac:dyDescent="0.2">
      <c r="A293" s="26"/>
      <c r="B293" s="26" t="s">
        <v>273</v>
      </c>
      <c r="C293" s="27" t="s">
        <v>181</v>
      </c>
      <c r="D293" s="7" t="s">
        <v>19</v>
      </c>
      <c r="E293" s="7" t="s">
        <v>20</v>
      </c>
      <c r="F293" s="7" t="s">
        <v>21</v>
      </c>
      <c r="G293" s="7" t="s">
        <v>22</v>
      </c>
    </row>
    <row r="294" spans="1:7" x14ac:dyDescent="0.2">
      <c r="A294" s="23"/>
      <c r="B294" s="23"/>
    </row>
    <row r="295" spans="1:7" ht="16" x14ac:dyDescent="0.2">
      <c r="A295" s="10" t="s">
        <v>136</v>
      </c>
      <c r="B295" s="33" t="s">
        <v>177</v>
      </c>
      <c r="C295" s="31" t="s">
        <v>176</v>
      </c>
      <c r="D295" s="11" t="s">
        <v>23</v>
      </c>
      <c r="E295" s="9">
        <v>4</v>
      </c>
      <c r="F295" s="55"/>
      <c r="G295" s="9">
        <f t="shared" ref="G295:G302" si="8">(E295*F295)</f>
        <v>0</v>
      </c>
    </row>
    <row r="296" spans="1:7" ht="32.25" customHeight="1" x14ac:dyDescent="0.2">
      <c r="A296" s="10" t="s">
        <v>136</v>
      </c>
      <c r="B296" s="33" t="s">
        <v>81</v>
      </c>
      <c r="C296" s="31" t="s">
        <v>82</v>
      </c>
      <c r="D296" s="11" t="s">
        <v>23</v>
      </c>
      <c r="E296" s="9">
        <v>2</v>
      </c>
      <c r="F296" s="55"/>
      <c r="G296" s="9">
        <f t="shared" si="8"/>
        <v>0</v>
      </c>
    </row>
    <row r="297" spans="1:7" ht="16" x14ac:dyDescent="0.2">
      <c r="A297" s="10" t="s">
        <v>136</v>
      </c>
      <c r="B297" s="33" t="s">
        <v>67</v>
      </c>
      <c r="C297" s="31" t="s">
        <v>80</v>
      </c>
      <c r="D297" s="11" t="s">
        <v>23</v>
      </c>
      <c r="E297" s="9">
        <v>2</v>
      </c>
      <c r="F297" s="55"/>
      <c r="G297" s="9">
        <f t="shared" si="8"/>
        <v>0</v>
      </c>
    </row>
    <row r="298" spans="1:7" ht="16" x14ac:dyDescent="0.2">
      <c r="A298" s="10" t="s">
        <v>136</v>
      </c>
      <c r="B298" s="33" t="s">
        <v>74</v>
      </c>
      <c r="C298" s="31" t="s">
        <v>178</v>
      </c>
      <c r="D298" s="11" t="s">
        <v>23</v>
      </c>
      <c r="E298" s="9">
        <v>3</v>
      </c>
      <c r="F298" s="55"/>
      <c r="G298" s="9">
        <f t="shared" si="8"/>
        <v>0</v>
      </c>
    </row>
    <row r="299" spans="1:7" ht="16" x14ac:dyDescent="0.2">
      <c r="A299" s="10" t="s">
        <v>136</v>
      </c>
      <c r="B299" s="33" t="s">
        <v>179</v>
      </c>
      <c r="C299" s="31" t="s">
        <v>180</v>
      </c>
      <c r="D299" s="11" t="s">
        <v>23</v>
      </c>
      <c r="E299" s="9">
        <v>2</v>
      </c>
      <c r="F299" s="55"/>
      <c r="G299" s="9">
        <f t="shared" si="8"/>
        <v>0</v>
      </c>
    </row>
    <row r="300" spans="1:7" ht="16" x14ac:dyDescent="0.2">
      <c r="A300" s="10" t="s">
        <v>136</v>
      </c>
      <c r="B300" s="33" t="s">
        <v>159</v>
      </c>
      <c r="C300" s="31" t="s">
        <v>160</v>
      </c>
      <c r="D300" s="11" t="s">
        <v>23</v>
      </c>
      <c r="E300" s="9">
        <v>4</v>
      </c>
      <c r="F300" s="55"/>
      <c r="G300" s="9">
        <f t="shared" si="8"/>
        <v>0</v>
      </c>
    </row>
    <row r="301" spans="1:7" ht="16" x14ac:dyDescent="0.2">
      <c r="A301" s="10" t="s">
        <v>136</v>
      </c>
      <c r="B301" s="33" t="s">
        <v>164</v>
      </c>
      <c r="C301" s="31" t="s">
        <v>69</v>
      </c>
      <c r="D301" s="11" t="s">
        <v>23</v>
      </c>
      <c r="E301" s="9">
        <v>1</v>
      </c>
      <c r="F301" s="55"/>
      <c r="G301" s="9">
        <f t="shared" si="8"/>
        <v>0</v>
      </c>
    </row>
    <row r="302" spans="1:7" ht="31.5" customHeight="1" x14ac:dyDescent="0.2">
      <c r="A302" s="10" t="s">
        <v>136</v>
      </c>
      <c r="B302" s="33" t="s">
        <v>165</v>
      </c>
      <c r="C302" s="31" t="s">
        <v>166</v>
      </c>
      <c r="D302" s="11" t="s">
        <v>23</v>
      </c>
      <c r="E302" s="9">
        <v>1</v>
      </c>
      <c r="F302" s="55"/>
      <c r="G302" s="9">
        <f t="shared" si="8"/>
        <v>0</v>
      </c>
    </row>
    <row r="303" spans="1:7" s="20" customFormat="1" x14ac:dyDescent="0.2"/>
    <row r="304" spans="1:7" s="21" customFormat="1" ht="16" thickBot="1" x14ac:dyDescent="0.25">
      <c r="A304" s="24"/>
      <c r="B304" s="24"/>
      <c r="C304" s="13" t="s">
        <v>17</v>
      </c>
      <c r="D304" s="25"/>
      <c r="E304" s="25"/>
      <c r="F304" s="50">
        <f>SUM(G294:G303)</f>
        <v>0</v>
      </c>
      <c r="G304" s="50"/>
    </row>
    <row r="305" spans="1:7" ht="16" thickTop="1" x14ac:dyDescent="0.2"/>
    <row r="307" spans="1:7" x14ac:dyDescent="0.2">
      <c r="A307" s="26"/>
      <c r="B307" s="26" t="s">
        <v>274</v>
      </c>
      <c r="C307" s="27" t="s">
        <v>182</v>
      </c>
      <c r="D307" s="7" t="s">
        <v>19</v>
      </c>
      <c r="E307" s="7" t="s">
        <v>20</v>
      </c>
      <c r="F307" s="7" t="s">
        <v>21</v>
      </c>
      <c r="G307" s="7" t="s">
        <v>22</v>
      </c>
    </row>
    <row r="308" spans="1:7" x14ac:dyDescent="0.2">
      <c r="A308" s="23"/>
      <c r="B308" s="23"/>
    </row>
    <row r="309" spans="1:7" ht="16" x14ac:dyDescent="0.2">
      <c r="A309" s="10" t="s">
        <v>136</v>
      </c>
      <c r="B309" s="33" t="s">
        <v>152</v>
      </c>
      <c r="C309" s="31" t="s">
        <v>153</v>
      </c>
      <c r="D309" s="11" t="s">
        <v>23</v>
      </c>
      <c r="E309" s="9">
        <v>1</v>
      </c>
      <c r="F309" s="55"/>
      <c r="G309" s="9">
        <f t="shared" ref="G309:G321" si="9">(E309*F309)</f>
        <v>0</v>
      </c>
    </row>
    <row r="310" spans="1:7" ht="16" x14ac:dyDescent="0.2">
      <c r="A310" s="10" t="s">
        <v>136</v>
      </c>
      <c r="B310" s="33" t="s">
        <v>64</v>
      </c>
      <c r="C310" s="31" t="s">
        <v>154</v>
      </c>
      <c r="D310" s="11" t="s">
        <v>23</v>
      </c>
      <c r="E310" s="9">
        <v>2</v>
      </c>
      <c r="F310" s="55"/>
      <c r="G310" s="9">
        <f t="shared" si="9"/>
        <v>0</v>
      </c>
    </row>
    <row r="311" spans="1:7" ht="32" x14ac:dyDescent="0.2">
      <c r="A311" s="10" t="s">
        <v>136</v>
      </c>
      <c r="B311" s="33" t="s">
        <v>103</v>
      </c>
      <c r="C311" s="31" t="s">
        <v>201</v>
      </c>
      <c r="D311" s="11" t="s">
        <v>23</v>
      </c>
      <c r="E311" s="9">
        <v>2</v>
      </c>
      <c r="F311" s="55"/>
      <c r="G311" s="9">
        <f t="shared" si="9"/>
        <v>0</v>
      </c>
    </row>
    <row r="312" spans="1:7" ht="32" x14ac:dyDescent="0.2">
      <c r="A312" s="10" t="s">
        <v>136</v>
      </c>
      <c r="B312" s="33" t="s">
        <v>168</v>
      </c>
      <c r="C312" s="31" t="s">
        <v>169</v>
      </c>
      <c r="D312" s="11" t="s">
        <v>23</v>
      </c>
      <c r="E312" s="9">
        <v>1</v>
      </c>
      <c r="F312" s="55"/>
      <c r="G312" s="9">
        <f t="shared" si="9"/>
        <v>0</v>
      </c>
    </row>
    <row r="313" spans="1:7" ht="16" x14ac:dyDescent="0.2">
      <c r="A313" s="10" t="s">
        <v>136</v>
      </c>
      <c r="B313" s="33" t="s">
        <v>157</v>
      </c>
      <c r="C313" s="31" t="s">
        <v>158</v>
      </c>
      <c r="D313" s="11" t="s">
        <v>23</v>
      </c>
      <c r="E313" s="19">
        <v>28</v>
      </c>
      <c r="F313" s="56"/>
      <c r="G313" s="9">
        <f t="shared" si="9"/>
        <v>0</v>
      </c>
    </row>
    <row r="314" spans="1:7" ht="16" x14ac:dyDescent="0.2">
      <c r="A314" s="10" t="s">
        <v>136</v>
      </c>
      <c r="B314" s="33" t="s">
        <v>159</v>
      </c>
      <c r="C314" s="31" t="s">
        <v>160</v>
      </c>
      <c r="D314" s="11" t="s">
        <v>23</v>
      </c>
      <c r="E314" s="19">
        <v>28</v>
      </c>
      <c r="F314" s="56"/>
      <c r="G314" s="9">
        <f t="shared" si="9"/>
        <v>0</v>
      </c>
    </row>
    <row r="315" spans="1:7" ht="32.25" customHeight="1" x14ac:dyDescent="0.2">
      <c r="A315" s="10" t="s">
        <v>136</v>
      </c>
      <c r="B315" s="33" t="s">
        <v>161</v>
      </c>
      <c r="C315" s="31" t="s">
        <v>76</v>
      </c>
      <c r="D315" s="11" t="s">
        <v>23</v>
      </c>
      <c r="E315" s="9">
        <v>1</v>
      </c>
      <c r="F315" s="55"/>
      <c r="G315" s="9">
        <f t="shared" si="9"/>
        <v>0</v>
      </c>
    </row>
    <row r="316" spans="1:7" ht="32.25" customHeight="1" x14ac:dyDescent="0.2">
      <c r="A316" s="10" t="s">
        <v>136</v>
      </c>
      <c r="B316" s="33" t="s">
        <v>81</v>
      </c>
      <c r="C316" s="31" t="s">
        <v>82</v>
      </c>
      <c r="D316" s="11" t="s">
        <v>23</v>
      </c>
      <c r="E316" s="9">
        <v>1</v>
      </c>
      <c r="F316" s="55"/>
      <c r="G316" s="9">
        <f t="shared" si="9"/>
        <v>0</v>
      </c>
    </row>
    <row r="317" spans="1:7" ht="16" x14ac:dyDescent="0.2">
      <c r="A317" s="10" t="s">
        <v>136</v>
      </c>
      <c r="B317" s="33" t="s">
        <v>67</v>
      </c>
      <c r="C317" s="31" t="s">
        <v>80</v>
      </c>
      <c r="D317" s="11" t="s">
        <v>23</v>
      </c>
      <c r="E317" s="9">
        <v>1</v>
      </c>
      <c r="F317" s="55"/>
      <c r="G317" s="9">
        <f t="shared" si="9"/>
        <v>0</v>
      </c>
    </row>
    <row r="318" spans="1:7" ht="16" x14ac:dyDescent="0.2">
      <c r="A318" s="10" t="s">
        <v>136</v>
      </c>
      <c r="B318" s="33" t="s">
        <v>162</v>
      </c>
      <c r="C318" s="31" t="s">
        <v>163</v>
      </c>
      <c r="D318" s="11" t="s">
        <v>23</v>
      </c>
      <c r="E318" s="9">
        <v>1</v>
      </c>
      <c r="F318" s="55"/>
      <c r="G318" s="9">
        <f t="shared" si="9"/>
        <v>0</v>
      </c>
    </row>
    <row r="319" spans="1:7" ht="16" x14ac:dyDescent="0.2">
      <c r="A319" s="10" t="s">
        <v>136</v>
      </c>
      <c r="B319" s="33" t="s">
        <v>164</v>
      </c>
      <c r="C319" s="31" t="s">
        <v>69</v>
      </c>
      <c r="D319" s="11" t="s">
        <v>23</v>
      </c>
      <c r="E319" s="9">
        <v>1</v>
      </c>
      <c r="F319" s="55"/>
      <c r="G319" s="9">
        <f t="shared" si="9"/>
        <v>0</v>
      </c>
    </row>
    <row r="320" spans="1:7" ht="31.5" customHeight="1" x14ac:dyDescent="0.2">
      <c r="A320" s="10" t="s">
        <v>136</v>
      </c>
      <c r="B320" s="33" t="s">
        <v>165</v>
      </c>
      <c r="C320" s="31" t="s">
        <v>166</v>
      </c>
      <c r="D320" s="11" t="s">
        <v>23</v>
      </c>
      <c r="E320" s="9">
        <v>1</v>
      </c>
      <c r="F320" s="55"/>
      <c r="G320" s="9">
        <f t="shared" si="9"/>
        <v>0</v>
      </c>
    </row>
    <row r="321" spans="1:7" ht="32" x14ac:dyDescent="0.2">
      <c r="A321" s="10" t="s">
        <v>136</v>
      </c>
      <c r="B321" s="33" t="s">
        <v>57</v>
      </c>
      <c r="C321" s="31" t="s">
        <v>58</v>
      </c>
      <c r="D321" s="11" t="s">
        <v>23</v>
      </c>
      <c r="E321" s="9">
        <v>5</v>
      </c>
      <c r="F321" s="55"/>
      <c r="G321" s="9">
        <f t="shared" si="9"/>
        <v>0</v>
      </c>
    </row>
    <row r="322" spans="1:7" s="20" customFormat="1" x14ac:dyDescent="0.2"/>
    <row r="323" spans="1:7" s="21" customFormat="1" ht="16" thickBot="1" x14ac:dyDescent="0.25">
      <c r="A323" s="24"/>
      <c r="B323" s="24"/>
      <c r="C323" s="13" t="s">
        <v>17</v>
      </c>
      <c r="D323" s="25"/>
      <c r="E323" s="25"/>
      <c r="F323" s="50">
        <f>SUM(G308:G322)</f>
        <v>0</v>
      </c>
      <c r="G323" s="50"/>
    </row>
    <row r="324" spans="1:7" ht="16" thickTop="1" x14ac:dyDescent="0.2"/>
    <row r="326" spans="1:7" x14ac:dyDescent="0.2">
      <c r="A326" s="26"/>
      <c r="B326" s="26" t="s">
        <v>275</v>
      </c>
      <c r="C326" s="27" t="s">
        <v>183</v>
      </c>
      <c r="D326" s="7" t="s">
        <v>19</v>
      </c>
      <c r="E326" s="7" t="s">
        <v>20</v>
      </c>
      <c r="F326" s="7" t="s">
        <v>21</v>
      </c>
      <c r="G326" s="7" t="s">
        <v>22</v>
      </c>
    </row>
    <row r="327" spans="1:7" x14ac:dyDescent="0.2">
      <c r="A327" s="23"/>
      <c r="B327" s="23"/>
    </row>
    <row r="328" spans="1:7" ht="16" x14ac:dyDescent="0.2">
      <c r="A328" s="10" t="s">
        <v>136</v>
      </c>
      <c r="B328" s="33" t="s">
        <v>152</v>
      </c>
      <c r="C328" s="31" t="s">
        <v>153</v>
      </c>
      <c r="D328" s="11" t="s">
        <v>23</v>
      </c>
      <c r="E328" s="9">
        <v>1</v>
      </c>
      <c r="F328" s="55"/>
      <c r="G328" s="9">
        <f t="shared" ref="G328:G340" si="10">(E328*F328)</f>
        <v>0</v>
      </c>
    </row>
    <row r="329" spans="1:7" ht="16" x14ac:dyDescent="0.2">
      <c r="A329" s="10" t="s">
        <v>136</v>
      </c>
      <c r="B329" s="33" t="s">
        <v>64</v>
      </c>
      <c r="C329" s="31" t="s">
        <v>154</v>
      </c>
      <c r="D329" s="11" t="s">
        <v>23</v>
      </c>
      <c r="E329" s="9">
        <v>2</v>
      </c>
      <c r="F329" s="55"/>
      <c r="G329" s="9">
        <f t="shared" si="10"/>
        <v>0</v>
      </c>
    </row>
    <row r="330" spans="1:7" ht="32" x14ac:dyDescent="0.2">
      <c r="A330" s="10" t="s">
        <v>136</v>
      </c>
      <c r="B330" s="33" t="s">
        <v>103</v>
      </c>
      <c r="C330" s="31" t="s">
        <v>201</v>
      </c>
      <c r="D330" s="11" t="s">
        <v>23</v>
      </c>
      <c r="E330" s="9">
        <v>2</v>
      </c>
      <c r="F330" s="55"/>
      <c r="G330" s="9">
        <f t="shared" si="10"/>
        <v>0</v>
      </c>
    </row>
    <row r="331" spans="1:7" ht="32" x14ac:dyDescent="0.2">
      <c r="A331" s="10" t="s">
        <v>136</v>
      </c>
      <c r="B331" s="33" t="s">
        <v>168</v>
      </c>
      <c r="C331" s="31" t="s">
        <v>169</v>
      </c>
      <c r="D331" s="11" t="s">
        <v>23</v>
      </c>
      <c r="E331" s="9">
        <v>1</v>
      </c>
      <c r="F331" s="55"/>
      <c r="G331" s="9">
        <f t="shared" si="10"/>
        <v>0</v>
      </c>
    </row>
    <row r="332" spans="1:7" ht="16" x14ac:dyDescent="0.2">
      <c r="A332" s="10" t="s">
        <v>136</v>
      </c>
      <c r="B332" s="33" t="s">
        <v>157</v>
      </c>
      <c r="C332" s="31" t="s">
        <v>158</v>
      </c>
      <c r="D332" s="11" t="s">
        <v>23</v>
      </c>
      <c r="E332" s="19">
        <v>28</v>
      </c>
      <c r="F332" s="56"/>
      <c r="G332" s="9">
        <f t="shared" si="10"/>
        <v>0</v>
      </c>
    </row>
    <row r="333" spans="1:7" ht="16" x14ac:dyDescent="0.2">
      <c r="A333" s="10" t="s">
        <v>136</v>
      </c>
      <c r="B333" s="33" t="s">
        <v>159</v>
      </c>
      <c r="C333" s="31" t="s">
        <v>160</v>
      </c>
      <c r="D333" s="11" t="s">
        <v>23</v>
      </c>
      <c r="E333" s="19">
        <v>28</v>
      </c>
      <c r="F333" s="56"/>
      <c r="G333" s="9">
        <f t="shared" si="10"/>
        <v>0</v>
      </c>
    </row>
    <row r="334" spans="1:7" ht="32.25" customHeight="1" x14ac:dyDescent="0.2">
      <c r="A334" s="10" t="s">
        <v>136</v>
      </c>
      <c r="B334" s="33" t="s">
        <v>161</v>
      </c>
      <c r="C334" s="31" t="s">
        <v>76</v>
      </c>
      <c r="D334" s="11" t="s">
        <v>23</v>
      </c>
      <c r="E334" s="9">
        <v>1</v>
      </c>
      <c r="F334" s="55"/>
      <c r="G334" s="9">
        <f t="shared" si="10"/>
        <v>0</v>
      </c>
    </row>
    <row r="335" spans="1:7" ht="32.25" customHeight="1" x14ac:dyDescent="0.2">
      <c r="A335" s="10" t="s">
        <v>136</v>
      </c>
      <c r="B335" s="33" t="s">
        <v>81</v>
      </c>
      <c r="C335" s="31" t="s">
        <v>82</v>
      </c>
      <c r="D335" s="11" t="s">
        <v>23</v>
      </c>
      <c r="E335" s="9">
        <v>1</v>
      </c>
      <c r="F335" s="55"/>
      <c r="G335" s="9">
        <f t="shared" si="10"/>
        <v>0</v>
      </c>
    </row>
    <row r="336" spans="1:7" ht="16" x14ac:dyDescent="0.2">
      <c r="A336" s="10" t="s">
        <v>136</v>
      </c>
      <c r="B336" s="33" t="s">
        <v>67</v>
      </c>
      <c r="C336" s="31" t="s">
        <v>80</v>
      </c>
      <c r="D336" s="11" t="s">
        <v>23</v>
      </c>
      <c r="E336" s="9">
        <v>1</v>
      </c>
      <c r="F336" s="55"/>
      <c r="G336" s="9">
        <f t="shared" si="10"/>
        <v>0</v>
      </c>
    </row>
    <row r="337" spans="1:7" ht="16" x14ac:dyDescent="0.2">
      <c r="A337" s="10" t="s">
        <v>136</v>
      </c>
      <c r="B337" s="33" t="s">
        <v>162</v>
      </c>
      <c r="C337" s="31" t="s">
        <v>163</v>
      </c>
      <c r="D337" s="11" t="s">
        <v>23</v>
      </c>
      <c r="E337" s="9">
        <v>1</v>
      </c>
      <c r="F337" s="55"/>
      <c r="G337" s="9">
        <f t="shared" si="10"/>
        <v>0</v>
      </c>
    </row>
    <row r="338" spans="1:7" ht="16" x14ac:dyDescent="0.2">
      <c r="A338" s="10" t="s">
        <v>136</v>
      </c>
      <c r="B338" s="33" t="s">
        <v>164</v>
      </c>
      <c r="C338" s="31" t="s">
        <v>69</v>
      </c>
      <c r="D338" s="11" t="s">
        <v>23</v>
      </c>
      <c r="E338" s="9">
        <v>1</v>
      </c>
      <c r="F338" s="55"/>
      <c r="G338" s="9">
        <f t="shared" si="10"/>
        <v>0</v>
      </c>
    </row>
    <row r="339" spans="1:7" ht="31.5" customHeight="1" x14ac:dyDescent="0.2">
      <c r="A339" s="10" t="s">
        <v>136</v>
      </c>
      <c r="B339" s="33" t="s">
        <v>165</v>
      </c>
      <c r="C339" s="31" t="s">
        <v>166</v>
      </c>
      <c r="D339" s="11" t="s">
        <v>23</v>
      </c>
      <c r="E339" s="9">
        <v>1</v>
      </c>
      <c r="F339" s="55"/>
      <c r="G339" s="9">
        <f t="shared" si="10"/>
        <v>0</v>
      </c>
    </row>
    <row r="340" spans="1:7" ht="32" x14ac:dyDescent="0.2">
      <c r="A340" s="10" t="s">
        <v>136</v>
      </c>
      <c r="B340" s="33" t="s">
        <v>57</v>
      </c>
      <c r="C340" s="31" t="s">
        <v>58</v>
      </c>
      <c r="D340" s="11" t="s">
        <v>23</v>
      </c>
      <c r="E340" s="9">
        <v>5</v>
      </c>
      <c r="F340" s="55"/>
      <c r="G340" s="9">
        <f t="shared" si="10"/>
        <v>0</v>
      </c>
    </row>
    <row r="341" spans="1:7" s="20" customFormat="1" x14ac:dyDescent="0.2"/>
    <row r="342" spans="1:7" s="21" customFormat="1" ht="16" thickBot="1" x14ac:dyDescent="0.25">
      <c r="A342" s="24"/>
      <c r="B342" s="24"/>
      <c r="C342" s="13" t="s">
        <v>17</v>
      </c>
      <c r="D342" s="25"/>
      <c r="E342" s="25"/>
      <c r="F342" s="50">
        <f>SUM(G327:G341)</f>
        <v>0</v>
      </c>
      <c r="G342" s="50"/>
    </row>
    <row r="343" spans="1:7" ht="16" thickTop="1" x14ac:dyDescent="0.2"/>
    <row r="345" spans="1:7" x14ac:dyDescent="0.2">
      <c r="A345" s="6"/>
      <c r="B345" s="6"/>
      <c r="C345" s="6" t="s">
        <v>184</v>
      </c>
      <c r="D345" s="7"/>
      <c r="E345" s="7"/>
      <c r="F345" s="7"/>
      <c r="G345" s="7"/>
    </row>
    <row r="347" spans="1:7" x14ac:dyDescent="0.2">
      <c r="A347" s="6"/>
      <c r="B347" s="35" t="s">
        <v>276</v>
      </c>
      <c r="C347" s="6" t="s">
        <v>185</v>
      </c>
      <c r="D347" s="7" t="s">
        <v>19</v>
      </c>
      <c r="E347" s="7" t="s">
        <v>20</v>
      </c>
      <c r="F347" s="7" t="s">
        <v>21</v>
      </c>
      <c r="G347" s="7" t="s">
        <v>22</v>
      </c>
    </row>
    <row r="349" spans="1:7" ht="32" x14ac:dyDescent="0.2">
      <c r="A349" s="10" t="s">
        <v>55</v>
      </c>
      <c r="B349" s="33" t="s">
        <v>103</v>
      </c>
      <c r="C349" s="31" t="s">
        <v>104</v>
      </c>
      <c r="D349" s="11" t="s">
        <v>23</v>
      </c>
      <c r="E349" s="9">
        <v>1</v>
      </c>
      <c r="F349" s="55"/>
      <c r="G349" s="9">
        <f>(E349*F349)</f>
        <v>0</v>
      </c>
    </row>
    <row r="350" spans="1:7" ht="16" x14ac:dyDescent="0.2">
      <c r="A350" s="10" t="s">
        <v>55</v>
      </c>
      <c r="B350" s="33" t="s">
        <v>86</v>
      </c>
      <c r="C350" s="31" t="s">
        <v>87</v>
      </c>
      <c r="D350" s="11" t="s">
        <v>23</v>
      </c>
      <c r="E350" s="9">
        <v>1</v>
      </c>
      <c r="F350" s="55"/>
      <c r="G350" s="9">
        <f>(E350*F350)</f>
        <v>0</v>
      </c>
    </row>
    <row r="352" spans="1:7" s="21" customFormat="1" ht="16" thickBot="1" x14ac:dyDescent="0.25">
      <c r="A352" s="24"/>
      <c r="B352" s="24"/>
      <c r="C352" s="13" t="s">
        <v>17</v>
      </c>
      <c r="D352" s="25"/>
      <c r="E352" s="25"/>
      <c r="F352" s="50">
        <f>SUM(G348:G351)</f>
        <v>0</v>
      </c>
      <c r="G352" s="50"/>
    </row>
    <row r="353" spans="1:7" ht="16" thickTop="1" x14ac:dyDescent="0.2"/>
    <row r="355" spans="1:7" x14ac:dyDescent="0.2">
      <c r="A355" s="6"/>
      <c r="B355" s="35" t="s">
        <v>277</v>
      </c>
      <c r="C355" s="6" t="s">
        <v>186</v>
      </c>
      <c r="D355" s="7" t="s">
        <v>19</v>
      </c>
      <c r="E355" s="7" t="s">
        <v>20</v>
      </c>
      <c r="F355" s="7" t="s">
        <v>21</v>
      </c>
      <c r="G355" s="7" t="s">
        <v>22</v>
      </c>
    </row>
    <row r="357" spans="1:7" ht="16" x14ac:dyDescent="0.2">
      <c r="A357" s="10" t="s">
        <v>136</v>
      </c>
      <c r="B357" s="33" t="s">
        <v>187</v>
      </c>
      <c r="C357" s="31" t="s">
        <v>188</v>
      </c>
      <c r="D357" s="11" t="s">
        <v>23</v>
      </c>
      <c r="E357" s="9">
        <v>1</v>
      </c>
      <c r="F357" s="55"/>
      <c r="G357" s="9">
        <f>(E357*F357)</f>
        <v>0</v>
      </c>
    </row>
    <row r="358" spans="1:7" ht="32" x14ac:dyDescent="0.2">
      <c r="A358" s="10" t="s">
        <v>136</v>
      </c>
      <c r="B358" s="10" t="s">
        <v>93</v>
      </c>
      <c r="C358" s="31" t="s">
        <v>303</v>
      </c>
      <c r="D358" s="11" t="s">
        <v>23</v>
      </c>
      <c r="E358" s="9">
        <v>1</v>
      </c>
      <c r="F358" s="55"/>
      <c r="G358" s="9">
        <f t="shared" ref="G358" si="11">(E358*F358)</f>
        <v>0</v>
      </c>
    </row>
    <row r="359" spans="1:7" ht="16" x14ac:dyDescent="0.2">
      <c r="A359" s="10" t="s">
        <v>136</v>
      </c>
      <c r="B359" s="33" t="s">
        <v>91</v>
      </c>
      <c r="C359" s="31" t="s">
        <v>92</v>
      </c>
      <c r="D359" s="11" t="s">
        <v>23</v>
      </c>
      <c r="E359" s="9">
        <v>2</v>
      </c>
      <c r="F359" s="55"/>
      <c r="G359" s="9">
        <f>(E359*F359)</f>
        <v>0</v>
      </c>
    </row>
    <row r="360" spans="1:7" x14ac:dyDescent="0.2">
      <c r="A360" s="10" t="s">
        <v>136</v>
      </c>
      <c r="B360" s="33" t="s">
        <v>189</v>
      </c>
      <c r="C360" s="31"/>
      <c r="D360" s="11" t="s">
        <v>23</v>
      </c>
      <c r="E360" s="9">
        <v>2</v>
      </c>
      <c r="F360" s="55"/>
      <c r="G360" s="9">
        <f>(E360*F360)</f>
        <v>0</v>
      </c>
    </row>
    <row r="361" spans="1:7" x14ac:dyDescent="0.2">
      <c r="A361" s="10" t="s">
        <v>136</v>
      </c>
      <c r="B361" s="33" t="s">
        <v>190</v>
      </c>
      <c r="C361" s="31"/>
      <c r="D361" s="11" t="s">
        <v>23</v>
      </c>
      <c r="E361" s="9">
        <v>1</v>
      </c>
      <c r="F361" s="55"/>
      <c r="G361" s="9">
        <f>(E361*F361)</f>
        <v>0</v>
      </c>
    </row>
    <row r="363" spans="1:7" s="21" customFormat="1" ht="16" thickBot="1" x14ac:dyDescent="0.25">
      <c r="A363" s="24"/>
      <c r="B363" s="24"/>
      <c r="C363" s="13" t="s">
        <v>17</v>
      </c>
      <c r="D363" s="25"/>
      <c r="E363" s="25"/>
      <c r="F363" s="50">
        <f>SUM(G356:G362)</f>
        <v>0</v>
      </c>
      <c r="G363" s="50"/>
    </row>
    <row r="364" spans="1:7" ht="16" thickTop="1" x14ac:dyDescent="0.2"/>
    <row r="366" spans="1:7" x14ac:dyDescent="0.2">
      <c r="A366" s="6"/>
      <c r="B366" s="35" t="s">
        <v>278</v>
      </c>
      <c r="C366" s="6" t="s">
        <v>191</v>
      </c>
      <c r="D366" s="7" t="s">
        <v>19</v>
      </c>
      <c r="E366" s="7" t="s">
        <v>20</v>
      </c>
      <c r="F366" s="7" t="s">
        <v>21</v>
      </c>
      <c r="G366" s="7" t="s">
        <v>22</v>
      </c>
    </row>
    <row r="368" spans="1:7" ht="16" x14ac:dyDescent="0.2">
      <c r="A368" s="10" t="s">
        <v>136</v>
      </c>
      <c r="B368" s="33" t="s">
        <v>177</v>
      </c>
      <c r="C368" s="31" t="s">
        <v>176</v>
      </c>
      <c r="D368" s="11" t="s">
        <v>23</v>
      </c>
      <c r="E368" s="9">
        <v>2</v>
      </c>
      <c r="F368" s="55"/>
      <c r="G368" s="9">
        <f>(E368*F368)</f>
        <v>0</v>
      </c>
    </row>
    <row r="369" spans="1:7" ht="32.25" customHeight="1" x14ac:dyDescent="0.2">
      <c r="A369" s="10" t="s">
        <v>136</v>
      </c>
      <c r="B369" s="33" t="s">
        <v>81</v>
      </c>
      <c r="C369" s="31" t="s">
        <v>82</v>
      </c>
      <c r="D369" s="11" t="s">
        <v>23</v>
      </c>
      <c r="E369" s="9">
        <v>1</v>
      </c>
      <c r="F369" s="55"/>
      <c r="G369" s="9">
        <f>(E369*F369)</f>
        <v>0</v>
      </c>
    </row>
    <row r="370" spans="1:7" ht="16" x14ac:dyDescent="0.2">
      <c r="A370" s="10" t="s">
        <v>136</v>
      </c>
      <c r="B370" s="33" t="s">
        <v>67</v>
      </c>
      <c r="C370" s="31" t="s">
        <v>80</v>
      </c>
      <c r="D370" s="11" t="s">
        <v>23</v>
      </c>
      <c r="E370" s="9">
        <v>1</v>
      </c>
      <c r="F370" s="55"/>
      <c r="G370" s="9">
        <f>(E370*F370)</f>
        <v>0</v>
      </c>
    </row>
    <row r="371" spans="1:7" ht="16" x14ac:dyDescent="0.2">
      <c r="A371" s="10" t="s">
        <v>136</v>
      </c>
      <c r="B371" s="33" t="s">
        <v>159</v>
      </c>
      <c r="C371" s="31" t="s">
        <v>160</v>
      </c>
      <c r="D371" s="11" t="s">
        <v>23</v>
      </c>
      <c r="E371" s="9">
        <v>2</v>
      </c>
      <c r="F371" s="55"/>
      <c r="G371" s="9">
        <f>(E371*F371)</f>
        <v>0</v>
      </c>
    </row>
    <row r="373" spans="1:7" s="21" customFormat="1" ht="16" thickBot="1" x14ac:dyDescent="0.25">
      <c r="A373" s="24"/>
      <c r="B373" s="24"/>
      <c r="C373" s="13" t="s">
        <v>17</v>
      </c>
      <c r="D373" s="25"/>
      <c r="E373" s="25"/>
      <c r="F373" s="50">
        <f>SUM(G367:G372)</f>
        <v>0</v>
      </c>
      <c r="G373" s="50"/>
    </row>
    <row r="374" spans="1:7" ht="16" thickTop="1" x14ac:dyDescent="0.2"/>
    <row r="376" spans="1:7" x14ac:dyDescent="0.2">
      <c r="A376" s="6"/>
      <c r="B376" s="35" t="s">
        <v>279</v>
      </c>
      <c r="C376" s="6" t="s">
        <v>192</v>
      </c>
      <c r="D376" s="7" t="s">
        <v>19</v>
      </c>
      <c r="E376" s="7" t="s">
        <v>20</v>
      </c>
      <c r="F376" s="7" t="s">
        <v>21</v>
      </c>
      <c r="G376" s="7" t="s">
        <v>22</v>
      </c>
    </row>
    <row r="378" spans="1:7" s="20" customFormat="1" ht="16" x14ac:dyDescent="0.2">
      <c r="A378" s="17" t="s">
        <v>136</v>
      </c>
      <c r="B378" s="34" t="s">
        <v>177</v>
      </c>
      <c r="C378" s="15" t="s">
        <v>176</v>
      </c>
      <c r="D378" s="18" t="s">
        <v>23</v>
      </c>
      <c r="E378" s="19">
        <v>2</v>
      </c>
      <c r="F378" s="56"/>
      <c r="G378" s="19">
        <f>(E378*F378)</f>
        <v>0</v>
      </c>
    </row>
    <row r="379" spans="1:7" s="20" customFormat="1" ht="16" x14ac:dyDescent="0.2">
      <c r="A379" s="17" t="s">
        <v>136</v>
      </c>
      <c r="B379" s="34" t="s">
        <v>193</v>
      </c>
      <c r="C379" s="15" t="s">
        <v>194</v>
      </c>
      <c r="D379" s="18" t="s">
        <v>23</v>
      </c>
      <c r="E379" s="19">
        <v>2</v>
      </c>
      <c r="F379" s="56"/>
      <c r="G379" s="19">
        <f>(E379*F379)</f>
        <v>0</v>
      </c>
    </row>
    <row r="380" spans="1:7" s="20" customFormat="1" ht="16" x14ac:dyDescent="0.2">
      <c r="A380" s="17" t="s">
        <v>136</v>
      </c>
      <c r="B380" s="34" t="s">
        <v>67</v>
      </c>
      <c r="C380" s="15" t="s">
        <v>80</v>
      </c>
      <c r="D380" s="18" t="s">
        <v>23</v>
      </c>
      <c r="E380" s="19">
        <v>2</v>
      </c>
      <c r="F380" s="56"/>
      <c r="G380" s="19">
        <f>(E380*F380)</f>
        <v>0</v>
      </c>
    </row>
    <row r="381" spans="1:7" s="20" customFormat="1" ht="16" x14ac:dyDescent="0.2">
      <c r="A381" s="17" t="s">
        <v>136</v>
      </c>
      <c r="B381" s="34" t="s">
        <v>159</v>
      </c>
      <c r="C381" s="15" t="s">
        <v>160</v>
      </c>
      <c r="D381" s="18" t="s">
        <v>23</v>
      </c>
      <c r="E381" s="19">
        <v>4</v>
      </c>
      <c r="F381" s="56"/>
      <c r="G381" s="19">
        <f>(E381*F381)</f>
        <v>0</v>
      </c>
    </row>
    <row r="382" spans="1:7" s="20" customFormat="1" ht="16" x14ac:dyDescent="0.2">
      <c r="A382" s="17" t="s">
        <v>136</v>
      </c>
      <c r="B382" s="34" t="s">
        <v>195</v>
      </c>
      <c r="C382" s="15" t="s">
        <v>196</v>
      </c>
      <c r="D382" s="18" t="s">
        <v>23</v>
      </c>
      <c r="E382" s="19">
        <v>1</v>
      </c>
      <c r="F382" s="56"/>
      <c r="G382" s="19">
        <f>(E382*F382)</f>
        <v>0</v>
      </c>
    </row>
    <row r="384" spans="1:7" s="21" customFormat="1" ht="16" thickBot="1" x14ac:dyDescent="0.25">
      <c r="A384" s="24"/>
      <c r="B384" s="24"/>
      <c r="C384" s="13" t="s">
        <v>17</v>
      </c>
      <c r="D384" s="25"/>
      <c r="E384" s="25"/>
      <c r="F384" s="50">
        <f>SUM(G377:G383)</f>
        <v>0</v>
      </c>
      <c r="G384" s="50"/>
    </row>
    <row r="385" spans="1:7" ht="16" thickTop="1" x14ac:dyDescent="0.2"/>
    <row r="387" spans="1:7" x14ac:dyDescent="0.2">
      <c r="A387" s="26"/>
      <c r="B387" s="26" t="s">
        <v>280</v>
      </c>
      <c r="C387" s="27" t="s">
        <v>199</v>
      </c>
      <c r="D387" s="7" t="s">
        <v>19</v>
      </c>
      <c r="E387" s="7" t="s">
        <v>20</v>
      </c>
      <c r="F387" s="7" t="s">
        <v>21</v>
      </c>
      <c r="G387" s="7" t="s">
        <v>22</v>
      </c>
    </row>
    <row r="388" spans="1:7" x14ac:dyDescent="0.2">
      <c r="A388" s="23"/>
      <c r="B388" s="23"/>
    </row>
    <row r="389" spans="1:7" ht="16" x14ac:dyDescent="0.2">
      <c r="A389" s="10" t="s">
        <v>136</v>
      </c>
      <c r="B389" s="33" t="s">
        <v>152</v>
      </c>
      <c r="C389" s="31" t="s">
        <v>153</v>
      </c>
      <c r="D389" s="11" t="s">
        <v>23</v>
      </c>
      <c r="E389" s="9">
        <v>1</v>
      </c>
      <c r="F389" s="55"/>
      <c r="G389" s="9">
        <f t="shared" ref="G389:G401" si="12">(E389*F389)</f>
        <v>0</v>
      </c>
    </row>
    <row r="390" spans="1:7" ht="16" x14ac:dyDescent="0.2">
      <c r="A390" s="10" t="s">
        <v>136</v>
      </c>
      <c r="B390" s="33" t="s">
        <v>64</v>
      </c>
      <c r="C390" s="31" t="s">
        <v>154</v>
      </c>
      <c r="D390" s="11" t="s">
        <v>23</v>
      </c>
      <c r="E390" s="9">
        <v>2</v>
      </c>
      <c r="F390" s="55"/>
      <c r="G390" s="9">
        <f t="shared" si="12"/>
        <v>0</v>
      </c>
    </row>
    <row r="391" spans="1:7" ht="32" x14ac:dyDescent="0.2">
      <c r="A391" s="10" t="s">
        <v>136</v>
      </c>
      <c r="B391" s="33" t="s">
        <v>103</v>
      </c>
      <c r="C391" s="31" t="s">
        <v>201</v>
      </c>
      <c r="D391" s="11" t="s">
        <v>23</v>
      </c>
      <c r="E391" s="9">
        <v>2</v>
      </c>
      <c r="F391" s="55"/>
      <c r="G391" s="9">
        <f t="shared" si="12"/>
        <v>0</v>
      </c>
    </row>
    <row r="392" spans="1:7" ht="32" x14ac:dyDescent="0.2">
      <c r="A392" s="10" t="s">
        <v>136</v>
      </c>
      <c r="B392" s="33" t="s">
        <v>168</v>
      </c>
      <c r="C392" s="31" t="s">
        <v>169</v>
      </c>
      <c r="D392" s="11" t="s">
        <v>23</v>
      </c>
      <c r="E392" s="9">
        <v>1</v>
      </c>
      <c r="F392" s="55"/>
      <c r="G392" s="9">
        <f t="shared" si="12"/>
        <v>0</v>
      </c>
    </row>
    <row r="393" spans="1:7" ht="16" x14ac:dyDescent="0.2">
      <c r="A393" s="10" t="s">
        <v>136</v>
      </c>
      <c r="B393" s="33" t="s">
        <v>157</v>
      </c>
      <c r="C393" s="31" t="s">
        <v>158</v>
      </c>
      <c r="D393" s="11" t="s">
        <v>23</v>
      </c>
      <c r="E393" s="19">
        <v>28</v>
      </c>
      <c r="F393" s="56"/>
      <c r="G393" s="9">
        <f t="shared" si="12"/>
        <v>0</v>
      </c>
    </row>
    <row r="394" spans="1:7" ht="16" x14ac:dyDescent="0.2">
      <c r="A394" s="10" t="s">
        <v>136</v>
      </c>
      <c r="B394" s="33" t="s">
        <v>159</v>
      </c>
      <c r="C394" s="31" t="s">
        <v>160</v>
      </c>
      <c r="D394" s="11" t="s">
        <v>23</v>
      </c>
      <c r="E394" s="19">
        <v>28</v>
      </c>
      <c r="F394" s="56"/>
      <c r="G394" s="9">
        <f t="shared" si="12"/>
        <v>0</v>
      </c>
    </row>
    <row r="395" spans="1:7" ht="32.25" customHeight="1" x14ac:dyDescent="0.2">
      <c r="A395" s="10" t="s">
        <v>136</v>
      </c>
      <c r="B395" s="33" t="s">
        <v>161</v>
      </c>
      <c r="C395" s="31" t="s">
        <v>76</v>
      </c>
      <c r="D395" s="11" t="s">
        <v>23</v>
      </c>
      <c r="E395" s="9">
        <v>1</v>
      </c>
      <c r="F395" s="55"/>
      <c r="G395" s="9">
        <f t="shared" si="12"/>
        <v>0</v>
      </c>
    </row>
    <row r="396" spans="1:7" ht="32.25" customHeight="1" x14ac:dyDescent="0.2">
      <c r="A396" s="10" t="s">
        <v>136</v>
      </c>
      <c r="B396" s="33" t="s">
        <v>81</v>
      </c>
      <c r="C396" s="31" t="s">
        <v>82</v>
      </c>
      <c r="D396" s="11" t="s">
        <v>23</v>
      </c>
      <c r="E396" s="9">
        <v>1</v>
      </c>
      <c r="F396" s="55"/>
      <c r="G396" s="9">
        <f t="shared" si="12"/>
        <v>0</v>
      </c>
    </row>
    <row r="397" spans="1:7" ht="16" x14ac:dyDescent="0.2">
      <c r="A397" s="10" t="s">
        <v>136</v>
      </c>
      <c r="B397" s="33" t="s">
        <v>67</v>
      </c>
      <c r="C397" s="31" t="s">
        <v>80</v>
      </c>
      <c r="D397" s="11" t="s">
        <v>23</v>
      </c>
      <c r="E397" s="9">
        <v>1</v>
      </c>
      <c r="F397" s="55"/>
      <c r="G397" s="9">
        <f t="shared" si="12"/>
        <v>0</v>
      </c>
    </row>
    <row r="398" spans="1:7" ht="16" x14ac:dyDescent="0.2">
      <c r="A398" s="10" t="s">
        <v>136</v>
      </c>
      <c r="B398" s="33" t="s">
        <v>162</v>
      </c>
      <c r="C398" s="31" t="s">
        <v>163</v>
      </c>
      <c r="D398" s="11" t="s">
        <v>23</v>
      </c>
      <c r="E398" s="9">
        <v>1</v>
      </c>
      <c r="F398" s="55"/>
      <c r="G398" s="9">
        <f t="shared" si="12"/>
        <v>0</v>
      </c>
    </row>
    <row r="399" spans="1:7" ht="16" x14ac:dyDescent="0.2">
      <c r="A399" s="10" t="s">
        <v>136</v>
      </c>
      <c r="B399" s="33" t="s">
        <v>164</v>
      </c>
      <c r="C399" s="31" t="s">
        <v>69</v>
      </c>
      <c r="D399" s="11" t="s">
        <v>23</v>
      </c>
      <c r="E399" s="9">
        <v>1</v>
      </c>
      <c r="F399" s="55"/>
      <c r="G399" s="9">
        <f t="shared" si="12"/>
        <v>0</v>
      </c>
    </row>
    <row r="400" spans="1:7" ht="31.5" customHeight="1" x14ac:dyDescent="0.2">
      <c r="A400" s="10" t="s">
        <v>136</v>
      </c>
      <c r="B400" s="33" t="s">
        <v>165</v>
      </c>
      <c r="C400" s="31" t="s">
        <v>166</v>
      </c>
      <c r="D400" s="11" t="s">
        <v>23</v>
      </c>
      <c r="E400" s="9">
        <v>1</v>
      </c>
      <c r="F400" s="55"/>
      <c r="G400" s="9">
        <f t="shared" si="12"/>
        <v>0</v>
      </c>
    </row>
    <row r="401" spans="1:7" ht="32" x14ac:dyDescent="0.2">
      <c r="A401" s="10" t="s">
        <v>136</v>
      </c>
      <c r="B401" s="33" t="s">
        <v>57</v>
      </c>
      <c r="C401" s="31" t="s">
        <v>58</v>
      </c>
      <c r="D401" s="11" t="s">
        <v>23</v>
      </c>
      <c r="E401" s="9">
        <v>5</v>
      </c>
      <c r="F401" s="55"/>
      <c r="G401" s="9">
        <f t="shared" si="12"/>
        <v>0</v>
      </c>
    </row>
    <row r="402" spans="1:7" s="20" customFormat="1" x14ac:dyDescent="0.2"/>
    <row r="403" spans="1:7" s="21" customFormat="1" ht="16" thickBot="1" x14ac:dyDescent="0.25">
      <c r="A403" s="24"/>
      <c r="B403" s="24"/>
      <c r="C403" s="13" t="s">
        <v>17</v>
      </c>
      <c r="D403" s="25"/>
      <c r="E403" s="25"/>
      <c r="F403" s="50">
        <f>SUM(G388:G402)</f>
        <v>0</v>
      </c>
      <c r="G403" s="50"/>
    </row>
    <row r="404" spans="1:7" ht="16" thickTop="1" x14ac:dyDescent="0.2"/>
    <row r="406" spans="1:7" x14ac:dyDescent="0.2">
      <c r="A406" s="26"/>
      <c r="B406" s="26" t="s">
        <v>281</v>
      </c>
      <c r="C406" s="27" t="s">
        <v>197</v>
      </c>
      <c r="D406" s="7" t="s">
        <v>19</v>
      </c>
      <c r="E406" s="7" t="s">
        <v>20</v>
      </c>
      <c r="F406" s="7" t="s">
        <v>21</v>
      </c>
      <c r="G406" s="7" t="s">
        <v>22</v>
      </c>
    </row>
    <row r="407" spans="1:7" x14ac:dyDescent="0.2">
      <c r="A407" s="23"/>
      <c r="B407" s="23"/>
    </row>
    <row r="408" spans="1:7" ht="16" x14ac:dyDescent="0.2">
      <c r="A408" s="10" t="s">
        <v>136</v>
      </c>
      <c r="B408" s="33" t="s">
        <v>177</v>
      </c>
      <c r="C408" s="31" t="s">
        <v>176</v>
      </c>
      <c r="D408" s="11" t="s">
        <v>23</v>
      </c>
      <c r="E408" s="9">
        <v>2</v>
      </c>
      <c r="F408" s="55"/>
      <c r="G408" s="9">
        <f t="shared" ref="G408:G415" si="13">(E408*F408)</f>
        <v>0</v>
      </c>
    </row>
    <row r="409" spans="1:7" ht="32.25" customHeight="1" x14ac:dyDescent="0.2">
      <c r="A409" s="10" t="s">
        <v>136</v>
      </c>
      <c r="B409" s="33" t="s">
        <v>81</v>
      </c>
      <c r="C409" s="31" t="s">
        <v>82</v>
      </c>
      <c r="D409" s="11" t="s">
        <v>23</v>
      </c>
      <c r="E409" s="9">
        <v>1</v>
      </c>
      <c r="F409" s="55"/>
      <c r="G409" s="9">
        <f t="shared" si="13"/>
        <v>0</v>
      </c>
    </row>
    <row r="410" spans="1:7" ht="16" x14ac:dyDescent="0.2">
      <c r="A410" s="10" t="s">
        <v>136</v>
      </c>
      <c r="B410" s="33" t="s">
        <v>67</v>
      </c>
      <c r="C410" s="31" t="s">
        <v>80</v>
      </c>
      <c r="D410" s="11" t="s">
        <v>23</v>
      </c>
      <c r="E410" s="9">
        <v>1</v>
      </c>
      <c r="F410" s="55"/>
      <c r="G410" s="9">
        <f t="shared" si="13"/>
        <v>0</v>
      </c>
    </row>
    <row r="411" spans="1:7" ht="16" x14ac:dyDescent="0.2">
      <c r="A411" s="10" t="s">
        <v>136</v>
      </c>
      <c r="B411" s="33" t="s">
        <v>74</v>
      </c>
      <c r="C411" s="31" t="s">
        <v>178</v>
      </c>
      <c r="D411" s="11" t="s">
        <v>23</v>
      </c>
      <c r="E411" s="9">
        <v>3</v>
      </c>
      <c r="F411" s="55"/>
      <c r="G411" s="9">
        <f t="shared" si="13"/>
        <v>0</v>
      </c>
    </row>
    <row r="412" spans="1:7" ht="16" x14ac:dyDescent="0.2">
      <c r="A412" s="10" t="s">
        <v>136</v>
      </c>
      <c r="B412" s="33" t="s">
        <v>179</v>
      </c>
      <c r="C412" s="31" t="s">
        <v>180</v>
      </c>
      <c r="D412" s="11" t="s">
        <v>23</v>
      </c>
      <c r="E412" s="9">
        <v>2</v>
      </c>
      <c r="F412" s="55"/>
      <c r="G412" s="9">
        <f t="shared" si="13"/>
        <v>0</v>
      </c>
    </row>
    <row r="413" spans="1:7" ht="16" x14ac:dyDescent="0.2">
      <c r="A413" s="10" t="s">
        <v>136</v>
      </c>
      <c r="B413" s="33" t="s">
        <v>159</v>
      </c>
      <c r="C413" s="31" t="s">
        <v>160</v>
      </c>
      <c r="D413" s="11" t="s">
        <v>23</v>
      </c>
      <c r="E413" s="9">
        <v>6</v>
      </c>
      <c r="F413" s="55"/>
      <c r="G413" s="9">
        <f t="shared" si="13"/>
        <v>0</v>
      </c>
    </row>
    <row r="414" spans="1:7" ht="16" x14ac:dyDescent="0.2">
      <c r="A414" s="10" t="s">
        <v>136</v>
      </c>
      <c r="B414" s="33" t="s">
        <v>164</v>
      </c>
      <c r="C414" s="31" t="s">
        <v>69</v>
      </c>
      <c r="D414" s="11" t="s">
        <v>23</v>
      </c>
      <c r="E414" s="9">
        <v>1</v>
      </c>
      <c r="F414" s="55"/>
      <c r="G414" s="9">
        <f t="shared" si="13"/>
        <v>0</v>
      </c>
    </row>
    <row r="415" spans="1:7" ht="31.5" customHeight="1" x14ac:dyDescent="0.2">
      <c r="A415" s="10" t="s">
        <v>136</v>
      </c>
      <c r="B415" s="33" t="s">
        <v>165</v>
      </c>
      <c r="C415" s="31" t="s">
        <v>166</v>
      </c>
      <c r="D415" s="11" t="s">
        <v>23</v>
      </c>
      <c r="E415" s="9">
        <v>1</v>
      </c>
      <c r="F415" s="55"/>
      <c r="G415" s="9">
        <f t="shared" si="13"/>
        <v>0</v>
      </c>
    </row>
    <row r="416" spans="1:7" s="20" customFormat="1" x14ac:dyDescent="0.2"/>
    <row r="417" spans="1:7" s="21" customFormat="1" ht="16" thickBot="1" x14ac:dyDescent="0.25">
      <c r="A417" s="24"/>
      <c r="B417" s="24"/>
      <c r="C417" s="13" t="s">
        <v>17</v>
      </c>
      <c r="D417" s="25"/>
      <c r="E417" s="25"/>
      <c r="F417" s="50">
        <f>SUM(G407:G416)</f>
        <v>0</v>
      </c>
      <c r="G417" s="50"/>
    </row>
    <row r="418" spans="1:7" ht="16" thickTop="1" x14ac:dyDescent="0.2"/>
    <row r="420" spans="1:7" x14ac:dyDescent="0.2">
      <c r="A420" s="26"/>
      <c r="B420" s="26" t="s">
        <v>282</v>
      </c>
      <c r="C420" s="27" t="s">
        <v>198</v>
      </c>
      <c r="D420" s="7" t="s">
        <v>19</v>
      </c>
      <c r="E420" s="7" t="s">
        <v>20</v>
      </c>
      <c r="F420" s="7" t="s">
        <v>21</v>
      </c>
      <c r="G420" s="7" t="s">
        <v>22</v>
      </c>
    </row>
    <row r="421" spans="1:7" x14ac:dyDescent="0.2">
      <c r="A421" s="23"/>
      <c r="B421" s="23"/>
    </row>
    <row r="422" spans="1:7" ht="16" x14ac:dyDescent="0.2">
      <c r="A422" s="10" t="s">
        <v>136</v>
      </c>
      <c r="B422" s="33" t="s">
        <v>177</v>
      </c>
      <c r="C422" s="31" t="s">
        <v>176</v>
      </c>
      <c r="D422" s="11" t="s">
        <v>23</v>
      </c>
      <c r="E422" s="9">
        <v>2</v>
      </c>
      <c r="F422" s="55"/>
      <c r="G422" s="9">
        <f t="shared" ref="G422:G429" si="14">(E422*F422)</f>
        <v>0</v>
      </c>
    </row>
    <row r="423" spans="1:7" ht="32.25" customHeight="1" x14ac:dyDescent="0.2">
      <c r="A423" s="10" t="s">
        <v>136</v>
      </c>
      <c r="B423" s="33" t="s">
        <v>81</v>
      </c>
      <c r="C423" s="31" t="s">
        <v>82</v>
      </c>
      <c r="D423" s="11" t="s">
        <v>23</v>
      </c>
      <c r="E423" s="9">
        <v>1</v>
      </c>
      <c r="F423" s="55"/>
      <c r="G423" s="9">
        <f t="shared" si="14"/>
        <v>0</v>
      </c>
    </row>
    <row r="424" spans="1:7" ht="16" x14ac:dyDescent="0.2">
      <c r="A424" s="10" t="s">
        <v>136</v>
      </c>
      <c r="B424" s="33" t="s">
        <v>67</v>
      </c>
      <c r="C424" s="31" t="s">
        <v>80</v>
      </c>
      <c r="D424" s="11" t="s">
        <v>23</v>
      </c>
      <c r="E424" s="9">
        <v>1</v>
      </c>
      <c r="F424" s="55"/>
      <c r="G424" s="9">
        <f t="shared" si="14"/>
        <v>0</v>
      </c>
    </row>
    <row r="425" spans="1:7" ht="16" x14ac:dyDescent="0.2">
      <c r="A425" s="10" t="s">
        <v>136</v>
      </c>
      <c r="B425" s="33" t="s">
        <v>74</v>
      </c>
      <c r="C425" s="31" t="s">
        <v>178</v>
      </c>
      <c r="D425" s="11" t="s">
        <v>23</v>
      </c>
      <c r="E425" s="9">
        <v>3</v>
      </c>
      <c r="F425" s="55"/>
      <c r="G425" s="9">
        <f t="shared" si="14"/>
        <v>0</v>
      </c>
    </row>
    <row r="426" spans="1:7" ht="16" x14ac:dyDescent="0.2">
      <c r="A426" s="10" t="s">
        <v>136</v>
      </c>
      <c r="B426" s="33" t="s">
        <v>179</v>
      </c>
      <c r="C426" s="31" t="s">
        <v>180</v>
      </c>
      <c r="D426" s="11" t="s">
        <v>23</v>
      </c>
      <c r="E426" s="9">
        <v>2</v>
      </c>
      <c r="F426" s="55"/>
      <c r="G426" s="9">
        <f t="shared" si="14"/>
        <v>0</v>
      </c>
    </row>
    <row r="427" spans="1:7" ht="16" x14ac:dyDescent="0.2">
      <c r="A427" s="10" t="s">
        <v>136</v>
      </c>
      <c r="B427" s="33" t="s">
        <v>159</v>
      </c>
      <c r="C427" s="31" t="s">
        <v>160</v>
      </c>
      <c r="D427" s="11" t="s">
        <v>23</v>
      </c>
      <c r="E427" s="9">
        <v>6</v>
      </c>
      <c r="F427" s="55"/>
      <c r="G427" s="9">
        <f t="shared" si="14"/>
        <v>0</v>
      </c>
    </row>
    <row r="428" spans="1:7" ht="16" x14ac:dyDescent="0.2">
      <c r="A428" s="10" t="s">
        <v>136</v>
      </c>
      <c r="B428" s="33" t="s">
        <v>164</v>
      </c>
      <c r="C428" s="31" t="s">
        <v>69</v>
      </c>
      <c r="D428" s="11" t="s">
        <v>23</v>
      </c>
      <c r="E428" s="9">
        <v>1</v>
      </c>
      <c r="F428" s="55"/>
      <c r="G428" s="9">
        <f t="shared" si="14"/>
        <v>0</v>
      </c>
    </row>
    <row r="429" spans="1:7" ht="31.5" customHeight="1" x14ac:dyDescent="0.2">
      <c r="A429" s="10" t="s">
        <v>136</v>
      </c>
      <c r="B429" s="33" t="s">
        <v>165</v>
      </c>
      <c r="C429" s="31" t="s">
        <v>166</v>
      </c>
      <c r="D429" s="11" t="s">
        <v>23</v>
      </c>
      <c r="E429" s="9">
        <v>1</v>
      </c>
      <c r="F429" s="55"/>
      <c r="G429" s="9">
        <f t="shared" si="14"/>
        <v>0</v>
      </c>
    </row>
    <row r="430" spans="1:7" s="20" customFormat="1" x14ac:dyDescent="0.2"/>
    <row r="431" spans="1:7" s="21" customFormat="1" ht="16" thickBot="1" x14ac:dyDescent="0.25">
      <c r="A431" s="24"/>
      <c r="B431" s="24"/>
      <c r="C431" s="13" t="s">
        <v>17</v>
      </c>
      <c r="D431" s="25"/>
      <c r="E431" s="25"/>
      <c r="F431" s="50">
        <f>SUM(G421:G430)</f>
        <v>0</v>
      </c>
      <c r="G431" s="50"/>
    </row>
    <row r="432" spans="1:7" ht="16" thickTop="1" x14ac:dyDescent="0.2"/>
    <row r="434" spans="1:7" x14ac:dyDescent="0.2">
      <c r="A434" s="26"/>
      <c r="B434" s="26" t="s">
        <v>283</v>
      </c>
      <c r="C434" s="27" t="s">
        <v>200</v>
      </c>
      <c r="D434" s="7" t="s">
        <v>19</v>
      </c>
      <c r="E434" s="7" t="s">
        <v>20</v>
      </c>
      <c r="F434" s="7" t="s">
        <v>21</v>
      </c>
      <c r="G434" s="7" t="s">
        <v>22</v>
      </c>
    </row>
    <row r="435" spans="1:7" x14ac:dyDescent="0.2">
      <c r="A435" s="23"/>
      <c r="B435" s="23"/>
    </row>
    <row r="436" spans="1:7" ht="16" x14ac:dyDescent="0.2">
      <c r="A436" s="10" t="s">
        <v>136</v>
      </c>
      <c r="B436" s="33" t="s">
        <v>152</v>
      </c>
      <c r="C436" s="31" t="s">
        <v>153</v>
      </c>
      <c r="D436" s="11" t="s">
        <v>23</v>
      </c>
      <c r="E436" s="9">
        <v>1</v>
      </c>
      <c r="F436" s="55"/>
      <c r="G436" s="9">
        <f t="shared" ref="G436:G448" si="15">(E436*F436)</f>
        <v>0</v>
      </c>
    </row>
    <row r="437" spans="1:7" ht="16" x14ac:dyDescent="0.2">
      <c r="A437" s="10" t="s">
        <v>136</v>
      </c>
      <c r="B437" s="33" t="s">
        <v>64</v>
      </c>
      <c r="C437" s="31" t="s">
        <v>154</v>
      </c>
      <c r="D437" s="11" t="s">
        <v>23</v>
      </c>
      <c r="E437" s="9">
        <v>2</v>
      </c>
      <c r="F437" s="55"/>
      <c r="G437" s="9">
        <f t="shared" si="15"/>
        <v>0</v>
      </c>
    </row>
    <row r="438" spans="1:7" ht="32" x14ac:dyDescent="0.2">
      <c r="A438" s="10" t="s">
        <v>136</v>
      </c>
      <c r="B438" s="33" t="s">
        <v>103</v>
      </c>
      <c r="C438" s="31" t="s">
        <v>201</v>
      </c>
      <c r="D438" s="11" t="s">
        <v>23</v>
      </c>
      <c r="E438" s="9">
        <v>2</v>
      </c>
      <c r="F438" s="55"/>
      <c r="G438" s="9">
        <f t="shared" si="15"/>
        <v>0</v>
      </c>
    </row>
    <row r="439" spans="1:7" ht="32" x14ac:dyDescent="0.2">
      <c r="A439" s="10" t="s">
        <v>136</v>
      </c>
      <c r="B439" s="33" t="s">
        <v>168</v>
      </c>
      <c r="C439" s="31" t="s">
        <v>169</v>
      </c>
      <c r="D439" s="11" t="s">
        <v>23</v>
      </c>
      <c r="E439" s="9">
        <v>1</v>
      </c>
      <c r="F439" s="55"/>
      <c r="G439" s="9">
        <f t="shared" si="15"/>
        <v>0</v>
      </c>
    </row>
    <row r="440" spans="1:7" ht="16" x14ac:dyDescent="0.2">
      <c r="A440" s="10" t="s">
        <v>136</v>
      </c>
      <c r="B440" s="33" t="s">
        <v>157</v>
      </c>
      <c r="C440" s="31" t="s">
        <v>158</v>
      </c>
      <c r="D440" s="11" t="s">
        <v>23</v>
      </c>
      <c r="E440" s="19">
        <v>28</v>
      </c>
      <c r="F440" s="56"/>
      <c r="G440" s="9">
        <f t="shared" si="15"/>
        <v>0</v>
      </c>
    </row>
    <row r="441" spans="1:7" ht="16" x14ac:dyDescent="0.2">
      <c r="A441" s="10" t="s">
        <v>136</v>
      </c>
      <c r="B441" s="33" t="s">
        <v>159</v>
      </c>
      <c r="C441" s="31" t="s">
        <v>160</v>
      </c>
      <c r="D441" s="11" t="s">
        <v>23</v>
      </c>
      <c r="E441" s="19">
        <v>28</v>
      </c>
      <c r="F441" s="56"/>
      <c r="G441" s="9">
        <f t="shared" si="15"/>
        <v>0</v>
      </c>
    </row>
    <row r="442" spans="1:7" ht="32.25" customHeight="1" x14ac:dyDescent="0.2">
      <c r="A442" s="10" t="s">
        <v>136</v>
      </c>
      <c r="B442" s="33" t="s">
        <v>161</v>
      </c>
      <c r="C442" s="31" t="s">
        <v>76</v>
      </c>
      <c r="D442" s="11" t="s">
        <v>23</v>
      </c>
      <c r="E442" s="9">
        <v>1</v>
      </c>
      <c r="F442" s="55"/>
      <c r="G442" s="9">
        <f t="shared" si="15"/>
        <v>0</v>
      </c>
    </row>
    <row r="443" spans="1:7" ht="32.25" customHeight="1" x14ac:dyDescent="0.2">
      <c r="A443" s="10" t="s">
        <v>136</v>
      </c>
      <c r="B443" s="33" t="s">
        <v>81</v>
      </c>
      <c r="C443" s="31" t="s">
        <v>82</v>
      </c>
      <c r="D443" s="11" t="s">
        <v>23</v>
      </c>
      <c r="E443" s="9">
        <v>1</v>
      </c>
      <c r="F443" s="55"/>
      <c r="G443" s="9">
        <f t="shared" si="15"/>
        <v>0</v>
      </c>
    </row>
    <row r="444" spans="1:7" ht="16" x14ac:dyDescent="0.2">
      <c r="A444" s="10" t="s">
        <v>136</v>
      </c>
      <c r="B444" s="33" t="s">
        <v>67</v>
      </c>
      <c r="C444" s="31" t="s">
        <v>80</v>
      </c>
      <c r="D444" s="11" t="s">
        <v>23</v>
      </c>
      <c r="E444" s="9">
        <v>1</v>
      </c>
      <c r="F444" s="55"/>
      <c r="G444" s="9">
        <f t="shared" si="15"/>
        <v>0</v>
      </c>
    </row>
    <row r="445" spans="1:7" ht="16" x14ac:dyDescent="0.2">
      <c r="A445" s="10" t="s">
        <v>136</v>
      </c>
      <c r="B445" s="33" t="s">
        <v>162</v>
      </c>
      <c r="C445" s="31" t="s">
        <v>163</v>
      </c>
      <c r="D445" s="11" t="s">
        <v>23</v>
      </c>
      <c r="E445" s="9">
        <v>1</v>
      </c>
      <c r="F445" s="55"/>
      <c r="G445" s="9">
        <f t="shared" si="15"/>
        <v>0</v>
      </c>
    </row>
    <row r="446" spans="1:7" ht="16" x14ac:dyDescent="0.2">
      <c r="A446" s="10" t="s">
        <v>136</v>
      </c>
      <c r="B446" s="33" t="s">
        <v>164</v>
      </c>
      <c r="C446" s="31" t="s">
        <v>69</v>
      </c>
      <c r="D446" s="11" t="s">
        <v>23</v>
      </c>
      <c r="E446" s="9">
        <v>1</v>
      </c>
      <c r="F446" s="55"/>
      <c r="G446" s="9">
        <f t="shared" si="15"/>
        <v>0</v>
      </c>
    </row>
    <row r="447" spans="1:7" ht="31.5" customHeight="1" x14ac:dyDescent="0.2">
      <c r="A447" s="10" t="s">
        <v>136</v>
      </c>
      <c r="B447" s="33" t="s">
        <v>165</v>
      </c>
      <c r="C447" s="31" t="s">
        <v>166</v>
      </c>
      <c r="D447" s="11" t="s">
        <v>23</v>
      </c>
      <c r="E447" s="9">
        <v>1</v>
      </c>
      <c r="F447" s="55"/>
      <c r="G447" s="9">
        <f t="shared" si="15"/>
        <v>0</v>
      </c>
    </row>
    <row r="448" spans="1:7" ht="32" x14ac:dyDescent="0.2">
      <c r="A448" s="10" t="s">
        <v>136</v>
      </c>
      <c r="B448" s="33" t="s">
        <v>57</v>
      </c>
      <c r="C448" s="31" t="s">
        <v>58</v>
      </c>
      <c r="D448" s="11" t="s">
        <v>23</v>
      </c>
      <c r="E448" s="9">
        <v>5</v>
      </c>
      <c r="F448" s="55"/>
      <c r="G448" s="9">
        <f t="shared" si="15"/>
        <v>0</v>
      </c>
    </row>
    <row r="449" spans="1:7" s="20" customFormat="1" x14ac:dyDescent="0.2"/>
    <row r="450" spans="1:7" s="21" customFormat="1" ht="16" thickBot="1" x14ac:dyDescent="0.25">
      <c r="A450" s="24"/>
      <c r="B450" s="24"/>
      <c r="C450" s="13" t="s">
        <v>17</v>
      </c>
      <c r="D450" s="25"/>
      <c r="E450" s="25"/>
      <c r="F450" s="50">
        <f>SUM(G435:G449)</f>
        <v>0</v>
      </c>
      <c r="G450" s="50"/>
    </row>
    <row r="451" spans="1:7" ht="16" thickTop="1" x14ac:dyDescent="0.2"/>
    <row r="453" spans="1:7" x14ac:dyDescent="0.2">
      <c r="A453" s="26"/>
      <c r="B453" s="26" t="s">
        <v>284</v>
      </c>
      <c r="C453" s="27" t="s">
        <v>144</v>
      </c>
      <c r="D453" s="7" t="s">
        <v>19</v>
      </c>
      <c r="E453" s="7" t="s">
        <v>20</v>
      </c>
      <c r="F453" s="7" t="s">
        <v>21</v>
      </c>
      <c r="G453" s="7" t="s">
        <v>22</v>
      </c>
    </row>
    <row r="454" spans="1:7" x14ac:dyDescent="0.2">
      <c r="A454" s="23"/>
      <c r="B454" s="23"/>
    </row>
    <row r="455" spans="1:7" ht="16" x14ac:dyDescent="0.2">
      <c r="A455" s="10" t="s">
        <v>136</v>
      </c>
      <c r="B455" s="33" t="s">
        <v>68</v>
      </c>
      <c r="C455" s="31" t="s">
        <v>69</v>
      </c>
      <c r="D455" s="11" t="s">
        <v>23</v>
      </c>
      <c r="E455" s="9">
        <v>1</v>
      </c>
      <c r="F455" s="55"/>
      <c r="G455" s="9">
        <f>(E455*F455)</f>
        <v>0</v>
      </c>
    </row>
    <row r="456" spans="1:7" s="20" customFormat="1" x14ac:dyDescent="0.2"/>
    <row r="457" spans="1:7" s="21" customFormat="1" ht="16" thickBot="1" x14ac:dyDescent="0.25">
      <c r="A457" s="24"/>
      <c r="B457" s="24"/>
      <c r="C457" s="13" t="s">
        <v>17</v>
      </c>
      <c r="D457" s="25"/>
      <c r="E457" s="25"/>
      <c r="F457" s="50">
        <f>SUM(G454:G456)</f>
        <v>0</v>
      </c>
      <c r="G457" s="50"/>
    </row>
    <row r="458" spans="1:7" ht="16" thickTop="1" x14ac:dyDescent="0.2"/>
    <row r="460" spans="1:7" x14ac:dyDescent="0.2">
      <c r="A460" s="26"/>
      <c r="B460" s="26" t="s">
        <v>285</v>
      </c>
      <c r="C460" s="27" t="s">
        <v>145</v>
      </c>
      <c r="D460" s="7" t="s">
        <v>19</v>
      </c>
      <c r="E460" s="7" t="s">
        <v>20</v>
      </c>
      <c r="F460" s="7" t="s">
        <v>21</v>
      </c>
      <c r="G460" s="7" t="s">
        <v>22</v>
      </c>
    </row>
    <row r="461" spans="1:7" x14ac:dyDescent="0.2">
      <c r="A461" s="23"/>
      <c r="B461" s="23"/>
    </row>
    <row r="462" spans="1:7" ht="16" x14ac:dyDescent="0.2">
      <c r="A462" s="10" t="s">
        <v>136</v>
      </c>
      <c r="B462" s="33" t="s">
        <v>68</v>
      </c>
      <c r="C462" s="31" t="s">
        <v>69</v>
      </c>
      <c r="D462" s="11" t="s">
        <v>23</v>
      </c>
      <c r="E462" s="9">
        <v>1</v>
      </c>
      <c r="F462" s="55"/>
      <c r="G462" s="9">
        <f>(E462*F462)</f>
        <v>0</v>
      </c>
    </row>
    <row r="463" spans="1:7" s="20" customFormat="1" x14ac:dyDescent="0.2"/>
    <row r="464" spans="1:7" s="21" customFormat="1" ht="16" thickBot="1" x14ac:dyDescent="0.25">
      <c r="A464" s="24"/>
      <c r="B464" s="24"/>
      <c r="C464" s="13" t="s">
        <v>17</v>
      </c>
      <c r="D464" s="25"/>
      <c r="E464" s="25"/>
      <c r="F464" s="50">
        <f>SUM(G461:G463)</f>
        <v>0</v>
      </c>
      <c r="G464" s="50"/>
    </row>
    <row r="465" spans="1:7" ht="16" thickTop="1" x14ac:dyDescent="0.2"/>
    <row r="467" spans="1:7" x14ac:dyDescent="0.2">
      <c r="A467" s="26"/>
      <c r="B467" s="26" t="s">
        <v>286</v>
      </c>
      <c r="C467" s="27" t="s">
        <v>34</v>
      </c>
      <c r="D467" s="7" t="s">
        <v>19</v>
      </c>
      <c r="E467" s="7" t="s">
        <v>20</v>
      </c>
      <c r="F467" s="7" t="s">
        <v>21</v>
      </c>
      <c r="G467" s="7" t="s">
        <v>22</v>
      </c>
    </row>
    <row r="468" spans="1:7" x14ac:dyDescent="0.2">
      <c r="A468" s="23"/>
      <c r="B468" s="23"/>
    </row>
    <row r="469" spans="1:7" ht="48" x14ac:dyDescent="0.2">
      <c r="A469" s="10" t="s">
        <v>136</v>
      </c>
      <c r="B469" s="33" t="s">
        <v>206</v>
      </c>
      <c r="C469" s="31" t="s">
        <v>205</v>
      </c>
      <c r="D469" s="11" t="s">
        <v>23</v>
      </c>
      <c r="E469" s="9">
        <v>1</v>
      </c>
      <c r="F469" s="55"/>
      <c r="G469" s="9">
        <f>(E469*F469)</f>
        <v>0</v>
      </c>
    </row>
    <row r="470" spans="1:7" ht="32" x14ac:dyDescent="0.2">
      <c r="A470" s="10" t="s">
        <v>136</v>
      </c>
      <c r="B470" s="33" t="s">
        <v>204</v>
      </c>
      <c r="C470" s="31" t="s">
        <v>207</v>
      </c>
      <c r="D470" s="11" t="s">
        <v>23</v>
      </c>
      <c r="E470" s="9">
        <v>2</v>
      </c>
      <c r="F470" s="55"/>
      <c r="G470" s="9">
        <f>(E470*F470)</f>
        <v>0</v>
      </c>
    </row>
    <row r="471" spans="1:7" ht="32" x14ac:dyDescent="0.2">
      <c r="A471" s="10" t="s">
        <v>136</v>
      </c>
      <c r="B471" s="33" t="s">
        <v>208</v>
      </c>
      <c r="C471" s="31" t="s">
        <v>209</v>
      </c>
      <c r="D471" s="11" t="s">
        <v>23</v>
      </c>
      <c r="E471" s="9">
        <v>3</v>
      </c>
      <c r="F471" s="55"/>
      <c r="G471" s="9">
        <f>(E471*F471)</f>
        <v>0</v>
      </c>
    </row>
    <row r="472" spans="1:7" s="20" customFormat="1" x14ac:dyDescent="0.2"/>
    <row r="473" spans="1:7" s="21" customFormat="1" ht="16" thickBot="1" x14ac:dyDescent="0.25">
      <c r="A473" s="24"/>
      <c r="B473" s="24"/>
      <c r="C473" s="13" t="s">
        <v>17</v>
      </c>
      <c r="D473" s="25"/>
      <c r="E473" s="25"/>
      <c r="F473" s="50">
        <f>SUM(G468:G472)</f>
        <v>0</v>
      </c>
      <c r="G473" s="50"/>
    </row>
    <row r="474" spans="1:7" ht="16" thickTop="1" x14ac:dyDescent="0.2"/>
    <row r="476" spans="1:7" x14ac:dyDescent="0.2">
      <c r="A476" s="26"/>
      <c r="B476" s="26" t="s">
        <v>287</v>
      </c>
      <c r="C476" s="27" t="s">
        <v>210</v>
      </c>
      <c r="D476" s="7" t="s">
        <v>19</v>
      </c>
      <c r="E476" s="7" t="s">
        <v>20</v>
      </c>
      <c r="F476" s="7" t="s">
        <v>21</v>
      </c>
      <c r="G476" s="7" t="s">
        <v>22</v>
      </c>
    </row>
    <row r="477" spans="1:7" x14ac:dyDescent="0.2">
      <c r="A477" s="23"/>
      <c r="B477" s="23"/>
    </row>
    <row r="478" spans="1:7" ht="16" x14ac:dyDescent="0.2">
      <c r="A478" s="10" t="s">
        <v>136</v>
      </c>
      <c r="B478" s="33" t="s">
        <v>152</v>
      </c>
      <c r="C478" s="31" t="s">
        <v>153</v>
      </c>
      <c r="D478" s="11" t="s">
        <v>23</v>
      </c>
      <c r="E478" s="9">
        <v>1</v>
      </c>
      <c r="F478" s="55"/>
      <c r="G478" s="9">
        <f t="shared" ref="G478:G490" si="16">(E478*F478)</f>
        <v>0</v>
      </c>
    </row>
    <row r="479" spans="1:7" ht="16" x14ac:dyDescent="0.2">
      <c r="A479" s="10" t="s">
        <v>136</v>
      </c>
      <c r="B479" s="33" t="s">
        <v>64</v>
      </c>
      <c r="C479" s="31" t="s">
        <v>154</v>
      </c>
      <c r="D479" s="11" t="s">
        <v>23</v>
      </c>
      <c r="E479" s="9">
        <v>2</v>
      </c>
      <c r="F479" s="55"/>
      <c r="G479" s="9">
        <f t="shared" si="16"/>
        <v>0</v>
      </c>
    </row>
    <row r="480" spans="1:7" ht="32" x14ac:dyDescent="0.2">
      <c r="A480" s="10" t="s">
        <v>136</v>
      </c>
      <c r="B480" s="33" t="s">
        <v>103</v>
      </c>
      <c r="C480" s="31" t="s">
        <v>104</v>
      </c>
      <c r="D480" s="11" t="s">
        <v>23</v>
      </c>
      <c r="E480" s="9">
        <v>2</v>
      </c>
      <c r="F480" s="55"/>
      <c r="G480" s="9">
        <f t="shared" si="16"/>
        <v>0</v>
      </c>
    </row>
    <row r="481" spans="1:7" ht="32" x14ac:dyDescent="0.2">
      <c r="A481" s="10" t="s">
        <v>136</v>
      </c>
      <c r="B481" s="33" t="s">
        <v>155</v>
      </c>
      <c r="C481" s="31" t="s">
        <v>156</v>
      </c>
      <c r="D481" s="11" t="s">
        <v>23</v>
      </c>
      <c r="E481" s="9">
        <v>1</v>
      </c>
      <c r="F481" s="55"/>
      <c r="G481" s="9">
        <f t="shared" si="16"/>
        <v>0</v>
      </c>
    </row>
    <row r="482" spans="1:7" ht="16" x14ac:dyDescent="0.2">
      <c r="A482" s="10" t="s">
        <v>136</v>
      </c>
      <c r="B482" s="33" t="s">
        <v>157</v>
      </c>
      <c r="C482" s="31" t="s">
        <v>158</v>
      </c>
      <c r="D482" s="11" t="s">
        <v>23</v>
      </c>
      <c r="E482" s="19">
        <v>28</v>
      </c>
      <c r="F482" s="56"/>
      <c r="G482" s="9">
        <f t="shared" si="16"/>
        <v>0</v>
      </c>
    </row>
    <row r="483" spans="1:7" ht="16" x14ac:dyDescent="0.2">
      <c r="A483" s="10" t="s">
        <v>136</v>
      </c>
      <c r="B483" s="33" t="s">
        <v>159</v>
      </c>
      <c r="C483" s="31" t="s">
        <v>160</v>
      </c>
      <c r="D483" s="11" t="s">
        <v>23</v>
      </c>
      <c r="E483" s="19">
        <v>28</v>
      </c>
      <c r="F483" s="56"/>
      <c r="G483" s="9">
        <f t="shared" si="16"/>
        <v>0</v>
      </c>
    </row>
    <row r="484" spans="1:7" ht="32.25" customHeight="1" x14ac:dyDescent="0.2">
      <c r="A484" s="10" t="s">
        <v>136</v>
      </c>
      <c r="B484" s="33" t="s">
        <v>161</v>
      </c>
      <c r="C484" s="31" t="s">
        <v>76</v>
      </c>
      <c r="D484" s="11" t="s">
        <v>23</v>
      </c>
      <c r="E484" s="9">
        <v>1</v>
      </c>
      <c r="F484" s="55"/>
      <c r="G484" s="9">
        <f t="shared" si="16"/>
        <v>0</v>
      </c>
    </row>
    <row r="485" spans="1:7" ht="32.25" customHeight="1" x14ac:dyDescent="0.2">
      <c r="A485" s="10" t="s">
        <v>136</v>
      </c>
      <c r="B485" s="33" t="s">
        <v>81</v>
      </c>
      <c r="C485" s="31" t="s">
        <v>82</v>
      </c>
      <c r="D485" s="11" t="s">
        <v>23</v>
      </c>
      <c r="E485" s="9">
        <v>1</v>
      </c>
      <c r="F485" s="55"/>
      <c r="G485" s="9">
        <f t="shared" si="16"/>
        <v>0</v>
      </c>
    </row>
    <row r="486" spans="1:7" ht="16" x14ac:dyDescent="0.2">
      <c r="A486" s="10" t="s">
        <v>136</v>
      </c>
      <c r="B486" s="33" t="s">
        <v>67</v>
      </c>
      <c r="C486" s="31" t="s">
        <v>80</v>
      </c>
      <c r="D486" s="11" t="s">
        <v>23</v>
      </c>
      <c r="E486" s="9">
        <v>1</v>
      </c>
      <c r="F486" s="55"/>
      <c r="G486" s="9">
        <f t="shared" si="16"/>
        <v>0</v>
      </c>
    </row>
    <row r="487" spans="1:7" ht="16" x14ac:dyDescent="0.2">
      <c r="A487" s="10" t="s">
        <v>136</v>
      </c>
      <c r="B487" s="33" t="s">
        <v>162</v>
      </c>
      <c r="C487" s="31" t="s">
        <v>163</v>
      </c>
      <c r="D487" s="11" t="s">
        <v>23</v>
      </c>
      <c r="E487" s="9">
        <v>1</v>
      </c>
      <c r="F487" s="55"/>
      <c r="G487" s="9">
        <f t="shared" si="16"/>
        <v>0</v>
      </c>
    </row>
    <row r="488" spans="1:7" ht="16" x14ac:dyDescent="0.2">
      <c r="A488" s="10" t="s">
        <v>136</v>
      </c>
      <c r="B488" s="33" t="s">
        <v>164</v>
      </c>
      <c r="C488" s="31" t="s">
        <v>69</v>
      </c>
      <c r="D488" s="11" t="s">
        <v>23</v>
      </c>
      <c r="E488" s="9">
        <v>1</v>
      </c>
      <c r="F488" s="55"/>
      <c r="G488" s="9">
        <f t="shared" si="16"/>
        <v>0</v>
      </c>
    </row>
    <row r="489" spans="1:7" ht="31.5" customHeight="1" x14ac:dyDescent="0.2">
      <c r="A489" s="10" t="s">
        <v>136</v>
      </c>
      <c r="B489" s="33" t="s">
        <v>165</v>
      </c>
      <c r="C489" s="31" t="s">
        <v>166</v>
      </c>
      <c r="D489" s="11" t="s">
        <v>23</v>
      </c>
      <c r="E489" s="9">
        <v>1</v>
      </c>
      <c r="F489" s="55"/>
      <c r="G489" s="9">
        <f t="shared" si="16"/>
        <v>0</v>
      </c>
    </row>
    <row r="490" spans="1:7" ht="32" x14ac:dyDescent="0.2">
      <c r="A490" s="10" t="s">
        <v>136</v>
      </c>
      <c r="B490" s="33" t="s">
        <v>57</v>
      </c>
      <c r="C490" s="31" t="s">
        <v>58</v>
      </c>
      <c r="D490" s="11" t="s">
        <v>23</v>
      </c>
      <c r="E490" s="9">
        <v>5</v>
      </c>
      <c r="F490" s="55"/>
      <c r="G490" s="9">
        <f t="shared" si="16"/>
        <v>0</v>
      </c>
    </row>
    <row r="491" spans="1:7" s="20" customFormat="1" x14ac:dyDescent="0.2"/>
    <row r="492" spans="1:7" s="21" customFormat="1" ht="16" thickBot="1" x14ac:dyDescent="0.25">
      <c r="A492" s="24"/>
      <c r="B492" s="24"/>
      <c r="C492" s="13" t="s">
        <v>17</v>
      </c>
      <c r="D492" s="25"/>
      <c r="E492" s="25"/>
      <c r="F492" s="50">
        <f>SUM(G477:G491)</f>
        <v>0</v>
      </c>
      <c r="G492" s="50"/>
    </row>
    <row r="493" spans="1:7" ht="16" thickTop="1" x14ac:dyDescent="0.2"/>
    <row r="495" spans="1:7" x14ac:dyDescent="0.2">
      <c r="A495" s="26"/>
      <c r="B495" s="26" t="s">
        <v>288</v>
      </c>
      <c r="C495" s="27" t="s">
        <v>147</v>
      </c>
      <c r="D495" s="7" t="s">
        <v>19</v>
      </c>
      <c r="E495" s="7" t="s">
        <v>20</v>
      </c>
      <c r="F495" s="7" t="s">
        <v>21</v>
      </c>
      <c r="G495" s="7" t="s">
        <v>22</v>
      </c>
    </row>
    <row r="496" spans="1:7" x14ac:dyDescent="0.2">
      <c r="A496" s="23"/>
      <c r="B496" s="23"/>
    </row>
    <row r="497" spans="1:7" ht="16" x14ac:dyDescent="0.2">
      <c r="A497" s="10" t="s">
        <v>136</v>
      </c>
      <c r="B497" s="33" t="s">
        <v>102</v>
      </c>
      <c r="C497" s="31" t="s">
        <v>107</v>
      </c>
      <c r="D497" s="11" t="s">
        <v>23</v>
      </c>
      <c r="E497" s="9">
        <v>1</v>
      </c>
      <c r="F497" s="55"/>
      <c r="G497" s="9">
        <f>(E497*F497)</f>
        <v>0</v>
      </c>
    </row>
    <row r="498" spans="1:7" ht="16" x14ac:dyDescent="0.2">
      <c r="A498" s="10" t="s">
        <v>136</v>
      </c>
      <c r="B498" s="33" t="s">
        <v>86</v>
      </c>
      <c r="C498" s="31" t="s">
        <v>87</v>
      </c>
      <c r="D498" s="11" t="s">
        <v>23</v>
      </c>
      <c r="E498" s="9">
        <v>9</v>
      </c>
      <c r="F498" s="55"/>
      <c r="G498" s="9">
        <f>(E498*F498)</f>
        <v>0</v>
      </c>
    </row>
    <row r="499" spans="1:7" ht="16" x14ac:dyDescent="0.2">
      <c r="A499" s="10" t="s">
        <v>136</v>
      </c>
      <c r="B499" s="33" t="s">
        <v>148</v>
      </c>
      <c r="C499" s="31" t="s">
        <v>149</v>
      </c>
      <c r="D499" s="11" t="s">
        <v>23</v>
      </c>
      <c r="E499" s="9">
        <v>16</v>
      </c>
      <c r="F499" s="55"/>
      <c r="G499" s="9">
        <f>(E499*F499)</f>
        <v>0</v>
      </c>
    </row>
    <row r="500" spans="1:7" ht="16" x14ac:dyDescent="0.2">
      <c r="A500" s="10" t="s">
        <v>136</v>
      </c>
      <c r="B500" s="33" t="s">
        <v>150</v>
      </c>
      <c r="C500" s="31" t="s">
        <v>108</v>
      </c>
      <c r="D500" s="11" t="s">
        <v>23</v>
      </c>
      <c r="E500" s="9">
        <v>16</v>
      </c>
      <c r="F500" s="55"/>
      <c r="G500" s="9">
        <f>(E500*F500)</f>
        <v>0</v>
      </c>
    </row>
    <row r="501" spans="1:7" s="20" customFormat="1" x14ac:dyDescent="0.2"/>
    <row r="502" spans="1:7" s="21" customFormat="1" ht="16" thickBot="1" x14ac:dyDescent="0.25">
      <c r="A502" s="24"/>
      <c r="B502" s="24"/>
      <c r="C502" s="13" t="s">
        <v>17</v>
      </c>
      <c r="D502" s="25"/>
      <c r="E502" s="25"/>
      <c r="F502" s="50">
        <f>SUM(G496:G501)</f>
        <v>0</v>
      </c>
      <c r="G502" s="50"/>
    </row>
    <row r="503" spans="1:7" ht="16" thickTop="1" x14ac:dyDescent="0.2"/>
    <row r="505" spans="1:7" x14ac:dyDescent="0.2">
      <c r="A505" s="26"/>
      <c r="B505" s="26" t="s">
        <v>289</v>
      </c>
      <c r="C505" s="27" t="s">
        <v>211</v>
      </c>
      <c r="D505" s="7" t="s">
        <v>19</v>
      </c>
      <c r="E505" s="7" t="s">
        <v>20</v>
      </c>
      <c r="F505" s="7" t="s">
        <v>21</v>
      </c>
      <c r="G505" s="7" t="s">
        <v>22</v>
      </c>
    </row>
    <row r="506" spans="1:7" x14ac:dyDescent="0.2">
      <c r="A506" s="23"/>
      <c r="B506" s="23"/>
    </row>
    <row r="507" spans="1:7" s="20" customFormat="1" ht="16" x14ac:dyDescent="0.2">
      <c r="A507" s="17" t="s">
        <v>136</v>
      </c>
      <c r="B507" s="34" t="s">
        <v>157</v>
      </c>
      <c r="C507" s="15" t="s">
        <v>158</v>
      </c>
      <c r="D507" s="18" t="s">
        <v>23</v>
      </c>
      <c r="E507" s="19">
        <v>28</v>
      </c>
      <c r="F507" s="56"/>
      <c r="G507" s="19">
        <f t="shared" ref="G507:G515" si="17">(E507*F507)</f>
        <v>0</v>
      </c>
    </row>
    <row r="508" spans="1:7" s="20" customFormat="1" ht="16" x14ac:dyDescent="0.2">
      <c r="A508" s="17" t="s">
        <v>136</v>
      </c>
      <c r="B508" s="34" t="s">
        <v>159</v>
      </c>
      <c r="C508" s="15" t="s">
        <v>160</v>
      </c>
      <c r="D508" s="18" t="s">
        <v>23</v>
      </c>
      <c r="E508" s="19">
        <v>28</v>
      </c>
      <c r="F508" s="56"/>
      <c r="G508" s="19">
        <f t="shared" si="17"/>
        <v>0</v>
      </c>
    </row>
    <row r="509" spans="1:7" s="20" customFormat="1" ht="32.25" customHeight="1" x14ac:dyDescent="0.2">
      <c r="A509" s="17" t="s">
        <v>136</v>
      </c>
      <c r="B509" s="34" t="s">
        <v>66</v>
      </c>
      <c r="C509" s="15" t="s">
        <v>76</v>
      </c>
      <c r="D509" s="18" t="s">
        <v>23</v>
      </c>
      <c r="E509" s="19">
        <v>1</v>
      </c>
      <c r="F509" s="56"/>
      <c r="G509" s="19">
        <f t="shared" si="17"/>
        <v>0</v>
      </c>
    </row>
    <row r="510" spans="1:7" s="20" customFormat="1" ht="32.25" customHeight="1" x14ac:dyDescent="0.2">
      <c r="A510" s="17" t="s">
        <v>136</v>
      </c>
      <c r="B510" s="34" t="s">
        <v>81</v>
      </c>
      <c r="C510" s="15" t="s">
        <v>82</v>
      </c>
      <c r="D510" s="18" t="s">
        <v>23</v>
      </c>
      <c r="E510" s="19">
        <v>1</v>
      </c>
      <c r="F510" s="56"/>
      <c r="G510" s="19">
        <f t="shared" si="17"/>
        <v>0</v>
      </c>
    </row>
    <row r="511" spans="1:7" s="20" customFormat="1" ht="16" x14ac:dyDescent="0.2">
      <c r="A511" s="17" t="s">
        <v>136</v>
      </c>
      <c r="B511" s="34" t="s">
        <v>67</v>
      </c>
      <c r="C511" s="15" t="s">
        <v>80</v>
      </c>
      <c r="D511" s="18" t="s">
        <v>23</v>
      </c>
      <c r="E511" s="19">
        <v>1</v>
      </c>
      <c r="F511" s="56"/>
      <c r="G511" s="19">
        <f t="shared" si="17"/>
        <v>0</v>
      </c>
    </row>
    <row r="512" spans="1:7" s="20" customFormat="1" ht="16" x14ac:dyDescent="0.2">
      <c r="A512" s="17" t="s">
        <v>136</v>
      </c>
      <c r="B512" s="34" t="s">
        <v>162</v>
      </c>
      <c r="C512" s="15" t="s">
        <v>163</v>
      </c>
      <c r="D512" s="18" t="s">
        <v>23</v>
      </c>
      <c r="E512" s="19">
        <v>1</v>
      </c>
      <c r="F512" s="56"/>
      <c r="G512" s="19">
        <f t="shared" si="17"/>
        <v>0</v>
      </c>
    </row>
    <row r="513" spans="1:7" s="20" customFormat="1" ht="16" x14ac:dyDescent="0.2">
      <c r="A513" s="17" t="s">
        <v>136</v>
      </c>
      <c r="B513" s="34" t="s">
        <v>164</v>
      </c>
      <c r="C513" s="15" t="s">
        <v>69</v>
      </c>
      <c r="D513" s="18" t="s">
        <v>23</v>
      </c>
      <c r="E513" s="19">
        <v>1</v>
      </c>
      <c r="F513" s="56"/>
      <c r="G513" s="19">
        <f t="shared" si="17"/>
        <v>0</v>
      </c>
    </row>
    <row r="514" spans="1:7" s="20" customFormat="1" ht="31.5" customHeight="1" x14ac:dyDescent="0.2">
      <c r="A514" s="17" t="s">
        <v>136</v>
      </c>
      <c r="B514" s="34" t="s">
        <v>165</v>
      </c>
      <c r="C514" s="15" t="s">
        <v>166</v>
      </c>
      <c r="D514" s="18" t="s">
        <v>23</v>
      </c>
      <c r="E514" s="19">
        <v>1</v>
      </c>
      <c r="F514" s="56"/>
      <c r="G514" s="19">
        <f t="shared" si="17"/>
        <v>0</v>
      </c>
    </row>
    <row r="515" spans="1:7" s="20" customFormat="1" ht="32" x14ac:dyDescent="0.2">
      <c r="A515" s="17" t="s">
        <v>136</v>
      </c>
      <c r="B515" s="34" t="s">
        <v>57</v>
      </c>
      <c r="C515" s="15" t="s">
        <v>58</v>
      </c>
      <c r="D515" s="18" t="s">
        <v>23</v>
      </c>
      <c r="E515" s="19">
        <v>4</v>
      </c>
      <c r="F515" s="56"/>
      <c r="G515" s="19">
        <f t="shared" si="17"/>
        <v>0</v>
      </c>
    </row>
    <row r="516" spans="1:7" s="20" customFormat="1" ht="16" x14ac:dyDescent="0.2">
      <c r="A516" s="17" t="s">
        <v>136</v>
      </c>
      <c r="B516" s="34" t="s">
        <v>216</v>
      </c>
      <c r="C516" s="15" t="s">
        <v>217</v>
      </c>
      <c r="D516" s="18" t="s">
        <v>23</v>
      </c>
      <c r="E516" s="19">
        <v>2</v>
      </c>
      <c r="F516" s="56"/>
      <c r="G516" s="19">
        <f t="shared" ref="G516" si="18">(E516*F516)</f>
        <v>0</v>
      </c>
    </row>
    <row r="517" spans="1:7" s="20" customFormat="1" ht="64" x14ac:dyDescent="0.2">
      <c r="A517" s="17" t="s">
        <v>136</v>
      </c>
      <c r="B517" s="34" t="s">
        <v>218</v>
      </c>
      <c r="C517" s="15" t="s">
        <v>219</v>
      </c>
      <c r="D517" s="18" t="s">
        <v>23</v>
      </c>
      <c r="E517" s="19">
        <v>1</v>
      </c>
      <c r="F517" s="56"/>
      <c r="G517" s="19">
        <f t="shared" ref="G517" si="19">(E517*F517)</f>
        <v>0</v>
      </c>
    </row>
    <row r="518" spans="1:7" s="20" customFormat="1" x14ac:dyDescent="0.2"/>
    <row r="519" spans="1:7" s="21" customFormat="1" ht="16" thickBot="1" x14ac:dyDescent="0.25">
      <c r="A519" s="24"/>
      <c r="B519" s="24"/>
      <c r="C519" s="13" t="s">
        <v>17</v>
      </c>
      <c r="D519" s="25"/>
      <c r="E519" s="25"/>
      <c r="F519" s="50">
        <f>SUM(G506:G518)</f>
        <v>0</v>
      </c>
      <c r="G519" s="50"/>
    </row>
    <row r="520" spans="1:7" ht="16" thickTop="1" x14ac:dyDescent="0.2"/>
    <row r="522" spans="1:7" x14ac:dyDescent="0.2">
      <c r="A522" s="26"/>
      <c r="B522" s="26" t="s">
        <v>290</v>
      </c>
      <c r="C522" s="27" t="s">
        <v>212</v>
      </c>
      <c r="D522" s="7" t="s">
        <v>19</v>
      </c>
      <c r="E522" s="7" t="s">
        <v>20</v>
      </c>
      <c r="F522" s="7" t="s">
        <v>21</v>
      </c>
      <c r="G522" s="7" t="s">
        <v>22</v>
      </c>
    </row>
    <row r="523" spans="1:7" x14ac:dyDescent="0.2">
      <c r="A523" s="23"/>
      <c r="B523" s="23"/>
    </row>
    <row r="524" spans="1:7" ht="16" x14ac:dyDescent="0.2">
      <c r="A524" s="10" t="s">
        <v>136</v>
      </c>
      <c r="B524" s="33" t="s">
        <v>177</v>
      </c>
      <c r="C524" s="31" t="s">
        <v>176</v>
      </c>
      <c r="D524" s="11" t="s">
        <v>23</v>
      </c>
      <c r="E524" s="9">
        <v>4</v>
      </c>
      <c r="F524" s="55"/>
      <c r="G524" s="9">
        <f t="shared" ref="G524:G531" si="20">(E524*F524)</f>
        <v>0</v>
      </c>
    </row>
    <row r="525" spans="1:7" ht="32.25" customHeight="1" x14ac:dyDescent="0.2">
      <c r="A525" s="10" t="s">
        <v>136</v>
      </c>
      <c r="B525" s="33" t="s">
        <v>81</v>
      </c>
      <c r="C525" s="31" t="s">
        <v>82</v>
      </c>
      <c r="D525" s="11" t="s">
        <v>23</v>
      </c>
      <c r="E525" s="9">
        <v>2</v>
      </c>
      <c r="F525" s="55"/>
      <c r="G525" s="9">
        <f t="shared" si="20"/>
        <v>0</v>
      </c>
    </row>
    <row r="526" spans="1:7" ht="16" x14ac:dyDescent="0.2">
      <c r="A526" s="10" t="s">
        <v>136</v>
      </c>
      <c r="B526" s="33" t="s">
        <v>67</v>
      </c>
      <c r="C526" s="31" t="s">
        <v>80</v>
      </c>
      <c r="D526" s="11" t="s">
        <v>23</v>
      </c>
      <c r="E526" s="9">
        <v>2</v>
      </c>
      <c r="F526" s="55"/>
      <c r="G526" s="9">
        <f t="shared" si="20"/>
        <v>0</v>
      </c>
    </row>
    <row r="527" spans="1:7" ht="16" x14ac:dyDescent="0.2">
      <c r="A527" s="10" t="s">
        <v>136</v>
      </c>
      <c r="B527" s="33" t="s">
        <v>74</v>
      </c>
      <c r="C527" s="31" t="s">
        <v>178</v>
      </c>
      <c r="D527" s="11" t="s">
        <v>23</v>
      </c>
      <c r="E527" s="9">
        <v>3</v>
      </c>
      <c r="F527" s="55"/>
      <c r="G527" s="9">
        <f t="shared" si="20"/>
        <v>0</v>
      </c>
    </row>
    <row r="528" spans="1:7" ht="16" x14ac:dyDescent="0.2">
      <c r="A528" s="10" t="s">
        <v>136</v>
      </c>
      <c r="B528" s="33" t="s">
        <v>179</v>
      </c>
      <c r="C528" s="31" t="s">
        <v>180</v>
      </c>
      <c r="D528" s="11" t="s">
        <v>23</v>
      </c>
      <c r="E528" s="9">
        <v>2</v>
      </c>
      <c r="F528" s="55"/>
      <c r="G528" s="9">
        <f t="shared" si="20"/>
        <v>0</v>
      </c>
    </row>
    <row r="529" spans="1:7" ht="16" x14ac:dyDescent="0.2">
      <c r="A529" s="10" t="s">
        <v>136</v>
      </c>
      <c r="B529" s="33" t="s">
        <v>159</v>
      </c>
      <c r="C529" s="31" t="s">
        <v>160</v>
      </c>
      <c r="D529" s="11" t="s">
        <v>23</v>
      </c>
      <c r="E529" s="9">
        <v>4</v>
      </c>
      <c r="F529" s="55"/>
      <c r="G529" s="9">
        <f t="shared" si="20"/>
        <v>0</v>
      </c>
    </row>
    <row r="530" spans="1:7" ht="16" x14ac:dyDescent="0.2">
      <c r="A530" s="10" t="s">
        <v>136</v>
      </c>
      <c r="B530" s="33" t="s">
        <v>164</v>
      </c>
      <c r="C530" s="31" t="s">
        <v>69</v>
      </c>
      <c r="D530" s="11" t="s">
        <v>23</v>
      </c>
      <c r="E530" s="9">
        <v>1</v>
      </c>
      <c r="F530" s="55"/>
      <c r="G530" s="9">
        <f t="shared" si="20"/>
        <v>0</v>
      </c>
    </row>
    <row r="531" spans="1:7" ht="31.5" customHeight="1" x14ac:dyDescent="0.2">
      <c r="A531" s="10" t="s">
        <v>136</v>
      </c>
      <c r="B531" s="33" t="s">
        <v>165</v>
      </c>
      <c r="C531" s="31" t="s">
        <v>166</v>
      </c>
      <c r="D531" s="11" t="s">
        <v>23</v>
      </c>
      <c r="E531" s="9">
        <v>1</v>
      </c>
      <c r="F531" s="55"/>
      <c r="G531" s="9">
        <f t="shared" si="20"/>
        <v>0</v>
      </c>
    </row>
    <row r="532" spans="1:7" s="20" customFormat="1" x14ac:dyDescent="0.2"/>
    <row r="533" spans="1:7" s="21" customFormat="1" ht="16" thickBot="1" x14ac:dyDescent="0.25">
      <c r="A533" s="24"/>
      <c r="B533" s="24"/>
      <c r="C533" s="13" t="s">
        <v>17</v>
      </c>
      <c r="D533" s="25"/>
      <c r="E533" s="25"/>
      <c r="F533" s="50">
        <f>SUM(G523:G532)</f>
        <v>0</v>
      </c>
      <c r="G533" s="50"/>
    </row>
    <row r="534" spans="1:7" ht="16" thickTop="1" x14ac:dyDescent="0.2"/>
    <row r="536" spans="1:7" x14ac:dyDescent="0.2">
      <c r="A536" s="26"/>
      <c r="B536" s="26" t="s">
        <v>291</v>
      </c>
      <c r="C536" s="27" t="s">
        <v>213</v>
      </c>
      <c r="D536" s="7" t="s">
        <v>19</v>
      </c>
      <c r="E536" s="7" t="s">
        <v>20</v>
      </c>
      <c r="F536" s="7" t="s">
        <v>21</v>
      </c>
      <c r="G536" s="7" t="s">
        <v>22</v>
      </c>
    </row>
    <row r="537" spans="1:7" x14ac:dyDescent="0.2">
      <c r="A537" s="23"/>
      <c r="B537" s="23"/>
    </row>
    <row r="538" spans="1:7" ht="16" x14ac:dyDescent="0.2">
      <c r="A538" s="10" t="s">
        <v>136</v>
      </c>
      <c r="B538" s="33" t="s">
        <v>152</v>
      </c>
      <c r="C538" s="31" t="s">
        <v>153</v>
      </c>
      <c r="D538" s="11" t="s">
        <v>23</v>
      </c>
      <c r="E538" s="9">
        <v>1</v>
      </c>
      <c r="F538" s="55"/>
      <c r="G538" s="9">
        <f t="shared" ref="G538:G550" si="21">(E538*F538)</f>
        <v>0</v>
      </c>
    </row>
    <row r="539" spans="1:7" ht="16" x14ac:dyDescent="0.2">
      <c r="A539" s="10" t="s">
        <v>136</v>
      </c>
      <c r="B539" s="33" t="s">
        <v>64</v>
      </c>
      <c r="C539" s="31" t="s">
        <v>154</v>
      </c>
      <c r="D539" s="11" t="s">
        <v>23</v>
      </c>
      <c r="E539" s="9">
        <v>2</v>
      </c>
      <c r="F539" s="55"/>
      <c r="G539" s="9">
        <f t="shared" si="21"/>
        <v>0</v>
      </c>
    </row>
    <row r="540" spans="1:7" ht="32" x14ac:dyDescent="0.2">
      <c r="A540" s="10" t="s">
        <v>136</v>
      </c>
      <c r="B540" s="33" t="s">
        <v>103</v>
      </c>
      <c r="C540" s="31" t="s">
        <v>201</v>
      </c>
      <c r="D540" s="11" t="s">
        <v>23</v>
      </c>
      <c r="E540" s="9">
        <v>2</v>
      </c>
      <c r="F540" s="55"/>
      <c r="G540" s="9">
        <f t="shared" si="21"/>
        <v>0</v>
      </c>
    </row>
    <row r="541" spans="1:7" ht="32" x14ac:dyDescent="0.2">
      <c r="A541" s="10" t="s">
        <v>136</v>
      </c>
      <c r="B541" s="33" t="s">
        <v>168</v>
      </c>
      <c r="C541" s="31" t="s">
        <v>169</v>
      </c>
      <c r="D541" s="11" t="s">
        <v>23</v>
      </c>
      <c r="E541" s="9">
        <v>1</v>
      </c>
      <c r="F541" s="55"/>
      <c r="G541" s="9">
        <f t="shared" si="21"/>
        <v>0</v>
      </c>
    </row>
    <row r="542" spans="1:7" ht="16" x14ac:dyDescent="0.2">
      <c r="A542" s="10" t="s">
        <v>136</v>
      </c>
      <c r="B542" s="33" t="s">
        <v>157</v>
      </c>
      <c r="C542" s="31" t="s">
        <v>158</v>
      </c>
      <c r="D542" s="11" t="s">
        <v>23</v>
      </c>
      <c r="E542" s="19">
        <v>28</v>
      </c>
      <c r="F542" s="56"/>
      <c r="G542" s="9">
        <f t="shared" si="21"/>
        <v>0</v>
      </c>
    </row>
    <row r="543" spans="1:7" ht="16" x14ac:dyDescent="0.2">
      <c r="A543" s="10" t="s">
        <v>136</v>
      </c>
      <c r="B543" s="33" t="s">
        <v>159</v>
      </c>
      <c r="C543" s="31" t="s">
        <v>160</v>
      </c>
      <c r="D543" s="11" t="s">
        <v>23</v>
      </c>
      <c r="E543" s="19">
        <v>28</v>
      </c>
      <c r="F543" s="56"/>
      <c r="G543" s="9">
        <f t="shared" si="21"/>
        <v>0</v>
      </c>
    </row>
    <row r="544" spans="1:7" ht="32.25" customHeight="1" x14ac:dyDescent="0.2">
      <c r="A544" s="10" t="s">
        <v>136</v>
      </c>
      <c r="B544" s="33" t="s">
        <v>161</v>
      </c>
      <c r="C544" s="31" t="s">
        <v>76</v>
      </c>
      <c r="D544" s="11" t="s">
        <v>23</v>
      </c>
      <c r="E544" s="9">
        <v>1</v>
      </c>
      <c r="F544" s="55"/>
      <c r="G544" s="9">
        <f t="shared" si="21"/>
        <v>0</v>
      </c>
    </row>
    <row r="545" spans="1:7" ht="32.25" customHeight="1" x14ac:dyDescent="0.2">
      <c r="A545" s="10" t="s">
        <v>136</v>
      </c>
      <c r="B545" s="33" t="s">
        <v>81</v>
      </c>
      <c r="C545" s="31" t="s">
        <v>82</v>
      </c>
      <c r="D545" s="11" t="s">
        <v>23</v>
      </c>
      <c r="E545" s="9">
        <v>1</v>
      </c>
      <c r="F545" s="55"/>
      <c r="G545" s="9">
        <f t="shared" si="21"/>
        <v>0</v>
      </c>
    </row>
    <row r="546" spans="1:7" ht="16" x14ac:dyDescent="0.2">
      <c r="A546" s="10" t="s">
        <v>136</v>
      </c>
      <c r="B546" s="33" t="s">
        <v>67</v>
      </c>
      <c r="C546" s="31" t="s">
        <v>80</v>
      </c>
      <c r="D546" s="11" t="s">
        <v>23</v>
      </c>
      <c r="E546" s="9">
        <v>1</v>
      </c>
      <c r="F546" s="55"/>
      <c r="G546" s="9">
        <f t="shared" si="21"/>
        <v>0</v>
      </c>
    </row>
    <row r="547" spans="1:7" ht="16" x14ac:dyDescent="0.2">
      <c r="A547" s="10" t="s">
        <v>136</v>
      </c>
      <c r="B547" s="33" t="s">
        <v>162</v>
      </c>
      <c r="C547" s="31" t="s">
        <v>163</v>
      </c>
      <c r="D547" s="11" t="s">
        <v>23</v>
      </c>
      <c r="E547" s="9">
        <v>1</v>
      </c>
      <c r="F547" s="55"/>
      <c r="G547" s="9">
        <f t="shared" si="21"/>
        <v>0</v>
      </c>
    </row>
    <row r="548" spans="1:7" ht="16" x14ac:dyDescent="0.2">
      <c r="A548" s="10" t="s">
        <v>136</v>
      </c>
      <c r="B548" s="33" t="s">
        <v>164</v>
      </c>
      <c r="C548" s="31" t="s">
        <v>69</v>
      </c>
      <c r="D548" s="11" t="s">
        <v>23</v>
      </c>
      <c r="E548" s="9">
        <v>1</v>
      </c>
      <c r="F548" s="55"/>
      <c r="G548" s="9">
        <f t="shared" si="21"/>
        <v>0</v>
      </c>
    </row>
    <row r="549" spans="1:7" ht="31.5" customHeight="1" x14ac:dyDescent="0.2">
      <c r="A549" s="10" t="s">
        <v>136</v>
      </c>
      <c r="B549" s="33" t="s">
        <v>165</v>
      </c>
      <c r="C549" s="31" t="s">
        <v>166</v>
      </c>
      <c r="D549" s="11" t="s">
        <v>23</v>
      </c>
      <c r="E549" s="9">
        <v>1</v>
      </c>
      <c r="F549" s="55"/>
      <c r="G549" s="9">
        <f t="shared" si="21"/>
        <v>0</v>
      </c>
    </row>
    <row r="550" spans="1:7" ht="32" x14ac:dyDescent="0.2">
      <c r="A550" s="10" t="s">
        <v>136</v>
      </c>
      <c r="B550" s="33" t="s">
        <v>57</v>
      </c>
      <c r="C550" s="31" t="s">
        <v>58</v>
      </c>
      <c r="D550" s="11" t="s">
        <v>23</v>
      </c>
      <c r="E550" s="9">
        <v>5</v>
      </c>
      <c r="F550" s="55"/>
      <c r="G550" s="9">
        <f t="shared" si="21"/>
        <v>0</v>
      </c>
    </row>
    <row r="551" spans="1:7" s="20" customFormat="1" x14ac:dyDescent="0.2"/>
    <row r="552" spans="1:7" s="21" customFormat="1" ht="16" thickBot="1" x14ac:dyDescent="0.25">
      <c r="A552" s="24"/>
      <c r="B552" s="24"/>
      <c r="C552" s="13" t="s">
        <v>17</v>
      </c>
      <c r="D552" s="25"/>
      <c r="E552" s="25"/>
      <c r="F552" s="50">
        <f>SUM(G537:G551)</f>
        <v>0</v>
      </c>
      <c r="G552" s="50"/>
    </row>
    <row r="553" spans="1:7" ht="16" thickTop="1" x14ac:dyDescent="0.2"/>
    <row r="555" spans="1:7" x14ac:dyDescent="0.2">
      <c r="A555" s="26"/>
      <c r="B555" s="26" t="s">
        <v>292</v>
      </c>
      <c r="C555" s="27" t="s">
        <v>214</v>
      </c>
      <c r="D555" s="7" t="s">
        <v>19</v>
      </c>
      <c r="E555" s="7" t="s">
        <v>20</v>
      </c>
      <c r="F555" s="7" t="s">
        <v>21</v>
      </c>
      <c r="G555" s="7" t="s">
        <v>22</v>
      </c>
    </row>
    <row r="556" spans="1:7" x14ac:dyDescent="0.2">
      <c r="A556" s="23"/>
      <c r="B556" s="23"/>
    </row>
    <row r="557" spans="1:7" s="20" customFormat="1" ht="16" x14ac:dyDescent="0.2">
      <c r="A557" s="17" t="s">
        <v>136</v>
      </c>
      <c r="B557" s="34" t="s">
        <v>157</v>
      </c>
      <c r="C557" s="15" t="s">
        <v>158</v>
      </c>
      <c r="D557" s="18" t="s">
        <v>23</v>
      </c>
      <c r="E557" s="19">
        <v>28</v>
      </c>
      <c r="F557" s="56"/>
      <c r="G557" s="19">
        <f t="shared" ref="G557:G565" si="22">(E557*F557)</f>
        <v>0</v>
      </c>
    </row>
    <row r="558" spans="1:7" s="20" customFormat="1" ht="16" x14ac:dyDescent="0.2">
      <c r="A558" s="17" t="s">
        <v>136</v>
      </c>
      <c r="B558" s="34" t="s">
        <v>159</v>
      </c>
      <c r="C558" s="15" t="s">
        <v>160</v>
      </c>
      <c r="D558" s="18" t="s">
        <v>23</v>
      </c>
      <c r="E558" s="19">
        <v>28</v>
      </c>
      <c r="F558" s="56"/>
      <c r="G558" s="19">
        <f t="shared" si="22"/>
        <v>0</v>
      </c>
    </row>
    <row r="559" spans="1:7" s="20" customFormat="1" ht="32.25" customHeight="1" x14ac:dyDescent="0.2">
      <c r="A559" s="17" t="s">
        <v>136</v>
      </c>
      <c r="B559" s="34" t="s">
        <v>66</v>
      </c>
      <c r="C559" s="15" t="s">
        <v>76</v>
      </c>
      <c r="D559" s="18" t="s">
        <v>23</v>
      </c>
      <c r="E559" s="19">
        <v>1</v>
      </c>
      <c r="F559" s="56"/>
      <c r="G559" s="19">
        <f t="shared" si="22"/>
        <v>0</v>
      </c>
    </row>
    <row r="560" spans="1:7" s="20" customFormat="1" ht="32.25" customHeight="1" x14ac:dyDescent="0.2">
      <c r="A560" s="17" t="s">
        <v>136</v>
      </c>
      <c r="B560" s="34" t="s">
        <v>81</v>
      </c>
      <c r="C560" s="15" t="s">
        <v>82</v>
      </c>
      <c r="D560" s="18" t="s">
        <v>23</v>
      </c>
      <c r="E560" s="19">
        <v>1</v>
      </c>
      <c r="F560" s="56"/>
      <c r="G560" s="19">
        <f t="shared" si="22"/>
        <v>0</v>
      </c>
    </row>
    <row r="561" spans="1:7" s="20" customFormat="1" ht="16" x14ac:dyDescent="0.2">
      <c r="A561" s="17" t="s">
        <v>136</v>
      </c>
      <c r="B561" s="34" t="s">
        <v>67</v>
      </c>
      <c r="C561" s="15" t="s">
        <v>80</v>
      </c>
      <c r="D561" s="18" t="s">
        <v>23</v>
      </c>
      <c r="E561" s="19">
        <v>1</v>
      </c>
      <c r="F561" s="56"/>
      <c r="G561" s="19">
        <f t="shared" si="22"/>
        <v>0</v>
      </c>
    </row>
    <row r="562" spans="1:7" s="20" customFormat="1" ht="16" x14ac:dyDescent="0.2">
      <c r="A562" s="17" t="s">
        <v>136</v>
      </c>
      <c r="B562" s="34" t="s">
        <v>162</v>
      </c>
      <c r="C562" s="15" t="s">
        <v>163</v>
      </c>
      <c r="D562" s="18" t="s">
        <v>23</v>
      </c>
      <c r="E562" s="19">
        <v>1</v>
      </c>
      <c r="F562" s="56"/>
      <c r="G562" s="19">
        <f t="shared" si="22"/>
        <v>0</v>
      </c>
    </row>
    <row r="563" spans="1:7" s="20" customFormat="1" ht="16" x14ac:dyDescent="0.2">
      <c r="A563" s="17" t="s">
        <v>136</v>
      </c>
      <c r="B563" s="34" t="s">
        <v>164</v>
      </c>
      <c r="C563" s="15" t="s">
        <v>69</v>
      </c>
      <c r="D563" s="18" t="s">
        <v>23</v>
      </c>
      <c r="E563" s="19">
        <v>2</v>
      </c>
      <c r="F563" s="56"/>
      <c r="G563" s="19">
        <f t="shared" si="22"/>
        <v>0</v>
      </c>
    </row>
    <row r="564" spans="1:7" s="20" customFormat="1" ht="31.5" customHeight="1" x14ac:dyDescent="0.2">
      <c r="A564" s="17" t="s">
        <v>136</v>
      </c>
      <c r="B564" s="34" t="s">
        <v>165</v>
      </c>
      <c r="C564" s="15" t="s">
        <v>166</v>
      </c>
      <c r="D564" s="18" t="s">
        <v>23</v>
      </c>
      <c r="E564" s="19">
        <v>2</v>
      </c>
      <c r="F564" s="56"/>
      <c r="G564" s="19">
        <f t="shared" si="22"/>
        <v>0</v>
      </c>
    </row>
    <row r="565" spans="1:7" s="20" customFormat="1" ht="32" x14ac:dyDescent="0.2">
      <c r="A565" s="17" t="s">
        <v>136</v>
      </c>
      <c r="B565" s="34" t="s">
        <v>57</v>
      </c>
      <c r="C565" s="15" t="s">
        <v>58</v>
      </c>
      <c r="D565" s="18" t="s">
        <v>23</v>
      </c>
      <c r="E565" s="19">
        <v>4</v>
      </c>
      <c r="F565" s="56"/>
      <c r="G565" s="19">
        <f t="shared" si="22"/>
        <v>0</v>
      </c>
    </row>
    <row r="566" spans="1:7" s="20" customFormat="1" ht="16" x14ac:dyDescent="0.2">
      <c r="A566" s="17" t="s">
        <v>136</v>
      </c>
      <c r="B566" s="34" t="s">
        <v>220</v>
      </c>
      <c r="C566" s="15" t="s">
        <v>221</v>
      </c>
      <c r="D566" s="18" t="s">
        <v>23</v>
      </c>
      <c r="E566" s="19">
        <v>2</v>
      </c>
      <c r="F566" s="56"/>
      <c r="G566" s="19">
        <f>(E566*F566)</f>
        <v>0</v>
      </c>
    </row>
    <row r="567" spans="1:7" s="20" customFormat="1" x14ac:dyDescent="0.2"/>
    <row r="568" spans="1:7" s="21" customFormat="1" ht="16" thickBot="1" x14ac:dyDescent="0.25">
      <c r="A568" s="24"/>
      <c r="B568" s="24"/>
      <c r="C568" s="13" t="s">
        <v>17</v>
      </c>
      <c r="D568" s="25"/>
      <c r="E568" s="25"/>
      <c r="F568" s="50">
        <f>SUM(G556:G567)</f>
        <v>0</v>
      </c>
      <c r="G568" s="50"/>
    </row>
    <row r="569" spans="1:7" ht="16" thickTop="1" x14ac:dyDescent="0.2"/>
    <row r="571" spans="1:7" x14ac:dyDescent="0.2">
      <c r="A571" s="6"/>
      <c r="B571" s="6"/>
      <c r="C571" s="6" t="s">
        <v>215</v>
      </c>
      <c r="D571" s="7"/>
      <c r="E571" s="7"/>
      <c r="F571" s="7"/>
      <c r="G571" s="7"/>
    </row>
    <row r="573" spans="1:7" x14ac:dyDescent="0.2">
      <c r="A573" s="6"/>
      <c r="B573" s="35" t="s">
        <v>293</v>
      </c>
      <c r="C573" s="6" t="s">
        <v>34</v>
      </c>
      <c r="D573" s="7" t="s">
        <v>19</v>
      </c>
      <c r="E573" s="7" t="s">
        <v>20</v>
      </c>
      <c r="F573" s="7" t="s">
        <v>21</v>
      </c>
      <c r="G573" s="7" t="s">
        <v>22</v>
      </c>
    </row>
    <row r="575" spans="1:7" ht="48" x14ac:dyDescent="0.2">
      <c r="A575" s="10" t="s">
        <v>55</v>
      </c>
      <c r="B575" s="33" t="s">
        <v>206</v>
      </c>
      <c r="C575" s="31" t="s">
        <v>205</v>
      </c>
      <c r="D575" s="11" t="s">
        <v>23</v>
      </c>
      <c r="E575" s="9">
        <v>2</v>
      </c>
      <c r="F575" s="55"/>
      <c r="G575" s="9">
        <f>(E575*F575)</f>
        <v>0</v>
      </c>
    </row>
    <row r="576" spans="1:7" ht="32" x14ac:dyDescent="0.2">
      <c r="A576" s="10" t="s">
        <v>55</v>
      </c>
      <c r="B576" s="33" t="s">
        <v>204</v>
      </c>
      <c r="C576" s="31" t="s">
        <v>207</v>
      </c>
      <c r="D576" s="11" t="s">
        <v>23</v>
      </c>
      <c r="E576" s="9">
        <v>1</v>
      </c>
      <c r="F576" s="55"/>
      <c r="G576" s="9">
        <f>(E576*F576)</f>
        <v>0</v>
      </c>
    </row>
    <row r="578" spans="1:7" s="21" customFormat="1" ht="16" thickBot="1" x14ac:dyDescent="0.25">
      <c r="A578" s="24"/>
      <c r="B578" s="24"/>
      <c r="C578" s="13" t="s">
        <v>17</v>
      </c>
      <c r="D578" s="25"/>
      <c r="E578" s="25"/>
      <c r="F578" s="50">
        <f>SUM(G574:G577)</f>
        <v>0</v>
      </c>
      <c r="G578" s="50"/>
    </row>
    <row r="579" spans="1:7" ht="16" thickTop="1" x14ac:dyDescent="0.2"/>
    <row r="581" spans="1:7" x14ac:dyDescent="0.2">
      <c r="A581" s="26"/>
      <c r="B581" s="26" t="s">
        <v>294</v>
      </c>
      <c r="C581" s="27" t="s">
        <v>222</v>
      </c>
      <c r="D581" s="7" t="s">
        <v>19</v>
      </c>
      <c r="E581" s="7" t="s">
        <v>20</v>
      </c>
      <c r="F581" s="7" t="s">
        <v>21</v>
      </c>
      <c r="G581" s="7" t="s">
        <v>22</v>
      </c>
    </row>
    <row r="582" spans="1:7" x14ac:dyDescent="0.2">
      <c r="A582" s="23"/>
      <c r="B582" s="23"/>
    </row>
    <row r="583" spans="1:7" ht="16" x14ac:dyDescent="0.2">
      <c r="A583" s="10" t="s">
        <v>55</v>
      </c>
      <c r="B583" s="33" t="s">
        <v>86</v>
      </c>
      <c r="C583" s="31" t="s">
        <v>224</v>
      </c>
      <c r="D583" s="11" t="s">
        <v>23</v>
      </c>
      <c r="E583" s="9">
        <v>1</v>
      </c>
      <c r="F583" s="55"/>
      <c r="G583" s="9">
        <f>(E583*F583)</f>
        <v>0</v>
      </c>
    </row>
    <row r="584" spans="1:7" ht="32" x14ac:dyDescent="0.2">
      <c r="A584" s="10" t="s">
        <v>55</v>
      </c>
      <c r="B584" s="33" t="s">
        <v>103</v>
      </c>
      <c r="C584" s="31" t="s">
        <v>223</v>
      </c>
      <c r="D584" s="11" t="s">
        <v>23</v>
      </c>
      <c r="E584" s="9">
        <v>1</v>
      </c>
      <c r="F584" s="55"/>
      <c r="G584" s="9">
        <f t="shared" ref="G584" si="23">(E584*F584)</f>
        <v>0</v>
      </c>
    </row>
    <row r="585" spans="1:7" s="20" customFormat="1" x14ac:dyDescent="0.2"/>
    <row r="586" spans="1:7" s="21" customFormat="1" ht="16" thickBot="1" x14ac:dyDescent="0.25">
      <c r="A586" s="24"/>
      <c r="B586" s="24"/>
      <c r="C586" s="13" t="s">
        <v>17</v>
      </c>
      <c r="D586" s="25"/>
      <c r="E586" s="25"/>
      <c r="F586" s="50">
        <f>SUM(G582:G585)</f>
        <v>0</v>
      </c>
      <c r="G586" s="50"/>
    </row>
    <row r="587" spans="1:7" ht="16" thickTop="1" x14ac:dyDescent="0.2"/>
    <row r="589" spans="1:7" x14ac:dyDescent="0.2">
      <c r="A589" s="6"/>
      <c r="B589" s="35" t="s">
        <v>295</v>
      </c>
      <c r="C589" s="6" t="s">
        <v>225</v>
      </c>
      <c r="D589" s="7" t="s">
        <v>19</v>
      </c>
      <c r="E589" s="7" t="s">
        <v>20</v>
      </c>
      <c r="F589" s="7" t="s">
        <v>21</v>
      </c>
      <c r="G589" s="7" t="s">
        <v>22</v>
      </c>
    </row>
    <row r="591" spans="1:7" ht="16" x14ac:dyDescent="0.2">
      <c r="A591" s="10" t="s">
        <v>136</v>
      </c>
      <c r="B591" s="33" t="s">
        <v>187</v>
      </c>
      <c r="C591" s="31" t="s">
        <v>188</v>
      </c>
      <c r="D591" s="11" t="s">
        <v>23</v>
      </c>
      <c r="E591" s="9">
        <v>1</v>
      </c>
      <c r="F591" s="55"/>
      <c r="G591" s="9">
        <f>(E591*F591)</f>
        <v>0</v>
      </c>
    </row>
    <row r="592" spans="1:7" ht="32" x14ac:dyDescent="0.2">
      <c r="A592" s="10" t="s">
        <v>136</v>
      </c>
      <c r="B592" s="10" t="s">
        <v>93</v>
      </c>
      <c r="C592" s="31" t="s">
        <v>303</v>
      </c>
      <c r="D592" s="11" t="s">
        <v>23</v>
      </c>
      <c r="E592" s="9">
        <v>1</v>
      </c>
      <c r="F592" s="55"/>
      <c r="G592" s="9">
        <f t="shared" ref="G592" si="24">(E592*F592)</f>
        <v>0</v>
      </c>
    </row>
    <row r="593" spans="1:7" ht="16" x14ac:dyDescent="0.2">
      <c r="A593" s="10" t="s">
        <v>136</v>
      </c>
      <c r="B593" s="33" t="s">
        <v>304</v>
      </c>
      <c r="C593" s="31" t="s">
        <v>92</v>
      </c>
      <c r="D593" s="11" t="s">
        <v>23</v>
      </c>
      <c r="E593" s="9">
        <v>2</v>
      </c>
      <c r="F593" s="55"/>
      <c r="G593" s="9">
        <f>(E593*F593)</f>
        <v>0</v>
      </c>
    </row>
    <row r="594" spans="1:7" ht="16" x14ac:dyDescent="0.2">
      <c r="A594" s="10" t="s">
        <v>136</v>
      </c>
      <c r="B594" s="33" t="s">
        <v>189</v>
      </c>
      <c r="C594" s="31" t="s">
        <v>227</v>
      </c>
      <c r="D594" s="11" t="s">
        <v>23</v>
      </c>
      <c r="E594" s="9">
        <v>3</v>
      </c>
      <c r="F594" s="55"/>
      <c r="G594" s="9">
        <f>(E594*F594)</f>
        <v>0</v>
      </c>
    </row>
    <row r="595" spans="1:7" ht="16" x14ac:dyDescent="0.2">
      <c r="A595" s="10" t="s">
        <v>136</v>
      </c>
      <c r="B595" s="33" t="s">
        <v>190</v>
      </c>
      <c r="C595" s="31" t="s">
        <v>226</v>
      </c>
      <c r="D595" s="11" t="s">
        <v>23</v>
      </c>
      <c r="E595" s="9">
        <v>1</v>
      </c>
      <c r="F595" s="55"/>
      <c r="G595" s="9">
        <f>(E595*F595)</f>
        <v>0</v>
      </c>
    </row>
    <row r="596" spans="1:7" s="20" customFormat="1" ht="32" x14ac:dyDescent="0.2">
      <c r="A596" s="17" t="s">
        <v>136</v>
      </c>
      <c r="B596" s="34" t="s">
        <v>256</v>
      </c>
      <c r="C596" s="15" t="s">
        <v>257</v>
      </c>
      <c r="D596" s="18" t="s">
        <v>23</v>
      </c>
      <c r="E596" s="19">
        <v>12</v>
      </c>
      <c r="F596" s="56"/>
      <c r="G596" s="19">
        <f t="shared" ref="G596:G597" si="25">(E596*F596)</f>
        <v>0</v>
      </c>
    </row>
    <row r="597" spans="1:7" s="20" customFormat="1" ht="16" x14ac:dyDescent="0.2">
      <c r="A597" s="17" t="s">
        <v>136</v>
      </c>
      <c r="B597" s="34" t="s">
        <v>159</v>
      </c>
      <c r="C597" s="15" t="s">
        <v>160</v>
      </c>
      <c r="D597" s="18" t="s">
        <v>23</v>
      </c>
      <c r="E597" s="19">
        <v>12</v>
      </c>
      <c r="F597" s="56"/>
      <c r="G597" s="19">
        <f t="shared" si="25"/>
        <v>0</v>
      </c>
    </row>
    <row r="599" spans="1:7" s="21" customFormat="1" ht="16" thickBot="1" x14ac:dyDescent="0.25">
      <c r="A599" s="24"/>
      <c r="B599" s="24"/>
      <c r="C599" s="13" t="s">
        <v>17</v>
      </c>
      <c r="D599" s="25"/>
      <c r="E599" s="25"/>
      <c r="F599" s="50">
        <f>SUM(G590:G598)</f>
        <v>0</v>
      </c>
      <c r="G599" s="50"/>
    </row>
    <row r="600" spans="1:7" ht="16" thickTop="1" x14ac:dyDescent="0.2"/>
    <row r="602" spans="1:7" x14ac:dyDescent="0.2">
      <c r="A602" s="6"/>
      <c r="B602" s="35" t="s">
        <v>296</v>
      </c>
      <c r="C602" s="6" t="s">
        <v>191</v>
      </c>
      <c r="D602" s="7" t="s">
        <v>19</v>
      </c>
      <c r="E602" s="7" t="s">
        <v>20</v>
      </c>
      <c r="F602" s="7" t="s">
        <v>21</v>
      </c>
      <c r="G602" s="7" t="s">
        <v>22</v>
      </c>
    </row>
    <row r="604" spans="1:7" ht="16" x14ac:dyDescent="0.2">
      <c r="A604" s="10" t="s">
        <v>136</v>
      </c>
      <c r="B604" s="33" t="s">
        <v>177</v>
      </c>
      <c r="C604" s="31" t="s">
        <v>176</v>
      </c>
      <c r="D604" s="11" t="s">
        <v>23</v>
      </c>
      <c r="E604" s="9">
        <v>2</v>
      </c>
      <c r="F604" s="55"/>
      <c r="G604" s="9">
        <f>(E604*F604)</f>
        <v>0</v>
      </c>
    </row>
    <row r="605" spans="1:7" ht="32.25" customHeight="1" x14ac:dyDescent="0.2">
      <c r="A605" s="10" t="s">
        <v>136</v>
      </c>
      <c r="B605" s="33" t="s">
        <v>81</v>
      </c>
      <c r="C605" s="31" t="s">
        <v>82</v>
      </c>
      <c r="D605" s="11" t="s">
        <v>23</v>
      </c>
      <c r="E605" s="9">
        <v>1</v>
      </c>
      <c r="F605" s="55"/>
      <c r="G605" s="9">
        <f>(E605*F605)</f>
        <v>0</v>
      </c>
    </row>
    <row r="606" spans="1:7" ht="16" x14ac:dyDescent="0.2">
      <c r="A606" s="10" t="s">
        <v>136</v>
      </c>
      <c r="B606" s="33" t="s">
        <v>67</v>
      </c>
      <c r="C606" s="31" t="s">
        <v>80</v>
      </c>
      <c r="D606" s="11" t="s">
        <v>23</v>
      </c>
      <c r="E606" s="9">
        <v>1</v>
      </c>
      <c r="F606" s="55"/>
      <c r="G606" s="9">
        <f>(E606*F606)</f>
        <v>0</v>
      </c>
    </row>
    <row r="607" spans="1:7" ht="16" x14ac:dyDescent="0.2">
      <c r="A607" s="10" t="s">
        <v>136</v>
      </c>
      <c r="B607" s="33" t="s">
        <v>159</v>
      </c>
      <c r="C607" s="31" t="s">
        <v>160</v>
      </c>
      <c r="D607" s="11" t="s">
        <v>23</v>
      </c>
      <c r="E607" s="9">
        <v>2</v>
      </c>
      <c r="F607" s="55"/>
      <c r="G607" s="9">
        <f>(E607*F607)</f>
        <v>0</v>
      </c>
    </row>
    <row r="609" spans="1:7" s="21" customFormat="1" ht="16" thickBot="1" x14ac:dyDescent="0.25">
      <c r="A609" s="24"/>
      <c r="B609" s="24"/>
      <c r="C609" s="13" t="s">
        <v>17</v>
      </c>
      <c r="D609" s="25"/>
      <c r="E609" s="25"/>
      <c r="F609" s="50">
        <f>SUM(G603:G608)</f>
        <v>0</v>
      </c>
      <c r="G609" s="50"/>
    </row>
    <row r="610" spans="1:7" ht="16" thickTop="1" x14ac:dyDescent="0.2"/>
    <row r="612" spans="1:7" x14ac:dyDescent="0.2">
      <c r="A612" s="6"/>
      <c r="B612" s="35" t="s">
        <v>297</v>
      </c>
      <c r="C612" s="6" t="s">
        <v>228</v>
      </c>
      <c r="D612" s="7" t="s">
        <v>19</v>
      </c>
      <c r="E612" s="7" t="s">
        <v>20</v>
      </c>
      <c r="F612" s="7" t="s">
        <v>21</v>
      </c>
      <c r="G612" s="7" t="s">
        <v>22</v>
      </c>
    </row>
    <row r="614" spans="1:7" ht="48" x14ac:dyDescent="0.2">
      <c r="A614" s="10" t="s">
        <v>136</v>
      </c>
      <c r="B614" s="33" t="s">
        <v>229</v>
      </c>
      <c r="C614" s="31" t="s">
        <v>230</v>
      </c>
      <c r="D614" s="11" t="s">
        <v>23</v>
      </c>
      <c r="E614" s="9">
        <v>4</v>
      </c>
      <c r="F614" s="55"/>
      <c r="G614" s="9">
        <f t="shared" ref="G614:G633" si="26">(E614*F614)</f>
        <v>0</v>
      </c>
    </row>
    <row r="615" spans="1:7" ht="16" x14ac:dyDescent="0.2">
      <c r="A615" s="10" t="s">
        <v>136</v>
      </c>
      <c r="B615" s="33" t="s">
        <v>234</v>
      </c>
      <c r="C615" s="31" t="s">
        <v>231</v>
      </c>
      <c r="D615" s="11" t="s">
        <v>23</v>
      </c>
      <c r="E615" s="9">
        <v>1</v>
      </c>
      <c r="F615" s="55"/>
      <c r="G615" s="9">
        <f t="shared" si="26"/>
        <v>0</v>
      </c>
    </row>
    <row r="616" spans="1:7" ht="16" x14ac:dyDescent="0.2">
      <c r="A616" s="10" t="s">
        <v>136</v>
      </c>
      <c r="B616" s="33" t="s">
        <v>232</v>
      </c>
      <c r="C616" s="31" t="s">
        <v>233</v>
      </c>
      <c r="D616" s="11" t="s">
        <v>23</v>
      </c>
      <c r="E616" s="9">
        <v>2</v>
      </c>
      <c r="F616" s="55"/>
      <c r="G616" s="9">
        <f t="shared" si="26"/>
        <v>0</v>
      </c>
    </row>
    <row r="617" spans="1:7" ht="16" x14ac:dyDescent="0.2">
      <c r="A617" s="10" t="s">
        <v>136</v>
      </c>
      <c r="B617" s="33" t="s">
        <v>67</v>
      </c>
      <c r="C617" s="31" t="s">
        <v>80</v>
      </c>
      <c r="D617" s="11" t="s">
        <v>23</v>
      </c>
      <c r="E617" s="9">
        <v>2</v>
      </c>
      <c r="F617" s="55"/>
      <c r="G617" s="9">
        <f t="shared" si="26"/>
        <v>0</v>
      </c>
    </row>
    <row r="618" spans="1:7" x14ac:dyDescent="0.2">
      <c r="A618" s="10" t="s">
        <v>136</v>
      </c>
      <c r="B618" s="33" t="s">
        <v>250</v>
      </c>
      <c r="C618" s="31"/>
      <c r="D618" s="11" t="s">
        <v>23</v>
      </c>
      <c r="E618" s="9">
        <v>1</v>
      </c>
      <c r="F618" s="55"/>
      <c r="G618" s="9">
        <f t="shared" si="26"/>
        <v>0</v>
      </c>
    </row>
    <row r="619" spans="1:7" x14ac:dyDescent="0.2">
      <c r="A619" s="10" t="s">
        <v>136</v>
      </c>
      <c r="B619" s="33" t="s">
        <v>238</v>
      </c>
      <c r="C619" s="31"/>
      <c r="D619" s="11" t="s">
        <v>23</v>
      </c>
      <c r="E619" s="9">
        <v>1</v>
      </c>
      <c r="F619" s="55"/>
      <c r="G619" s="9">
        <f t="shared" si="26"/>
        <v>0</v>
      </c>
    </row>
    <row r="620" spans="1:7" x14ac:dyDescent="0.2">
      <c r="A620" s="10" t="s">
        <v>136</v>
      </c>
      <c r="B620" s="33" t="s">
        <v>236</v>
      </c>
      <c r="C620" s="31"/>
      <c r="D620" s="11" t="s">
        <v>23</v>
      </c>
      <c r="E620" s="9">
        <v>2</v>
      </c>
      <c r="F620" s="55"/>
      <c r="G620" s="9">
        <f t="shared" si="26"/>
        <v>0</v>
      </c>
    </row>
    <row r="621" spans="1:7" x14ac:dyDescent="0.2">
      <c r="A621" s="10" t="s">
        <v>136</v>
      </c>
      <c r="B621" s="33" t="s">
        <v>237</v>
      </c>
      <c r="C621" s="31"/>
      <c r="D621" s="11" t="s">
        <v>23</v>
      </c>
      <c r="E621" s="9">
        <v>10</v>
      </c>
      <c r="F621" s="55"/>
      <c r="G621" s="9">
        <f t="shared" si="26"/>
        <v>0</v>
      </c>
    </row>
    <row r="622" spans="1:7" ht="16" x14ac:dyDescent="0.2">
      <c r="A622" s="10" t="s">
        <v>136</v>
      </c>
      <c r="B622" s="33" t="s">
        <v>235</v>
      </c>
      <c r="C622" s="31" t="s">
        <v>251</v>
      </c>
      <c r="D622" s="11" t="s">
        <v>23</v>
      </c>
      <c r="E622" s="9">
        <v>1</v>
      </c>
      <c r="F622" s="55"/>
      <c r="G622" s="9">
        <f t="shared" si="26"/>
        <v>0</v>
      </c>
    </row>
    <row r="623" spans="1:7" ht="16" x14ac:dyDescent="0.2">
      <c r="A623" s="10" t="s">
        <v>136</v>
      </c>
      <c r="B623" s="33" t="s">
        <v>239</v>
      </c>
      <c r="C623" s="31" t="s">
        <v>240</v>
      </c>
      <c r="D623" s="11" t="s">
        <v>23</v>
      </c>
      <c r="E623" s="9">
        <v>2</v>
      </c>
      <c r="F623" s="55"/>
      <c r="G623" s="9">
        <f t="shared" si="26"/>
        <v>0</v>
      </c>
    </row>
    <row r="624" spans="1:7" ht="16" x14ac:dyDescent="0.2">
      <c r="A624" s="10" t="s">
        <v>136</v>
      </c>
      <c r="B624" s="33" t="s">
        <v>241</v>
      </c>
      <c r="C624" s="31" t="s">
        <v>242</v>
      </c>
      <c r="D624" s="11" t="s">
        <v>23</v>
      </c>
      <c r="E624" s="9">
        <v>2</v>
      </c>
      <c r="F624" s="55"/>
      <c r="G624" s="9">
        <f t="shared" si="26"/>
        <v>0</v>
      </c>
    </row>
    <row r="625" spans="1:7" ht="16" x14ac:dyDescent="0.2">
      <c r="A625" s="10" t="s">
        <v>136</v>
      </c>
      <c r="B625" s="33" t="s">
        <v>243</v>
      </c>
      <c r="C625" s="31" t="s">
        <v>244</v>
      </c>
      <c r="D625" s="11" t="s">
        <v>23</v>
      </c>
      <c r="E625" s="9">
        <v>1</v>
      </c>
      <c r="F625" s="55"/>
      <c r="G625" s="9">
        <f t="shared" si="26"/>
        <v>0</v>
      </c>
    </row>
    <row r="626" spans="1:7" ht="16" x14ac:dyDescent="0.2">
      <c r="A626" s="10" t="s">
        <v>136</v>
      </c>
      <c r="B626" s="33" t="s">
        <v>187</v>
      </c>
      <c r="C626" s="31" t="s">
        <v>188</v>
      </c>
      <c r="D626" s="11" t="s">
        <v>23</v>
      </c>
      <c r="E626" s="9">
        <v>1</v>
      </c>
      <c r="F626" s="55"/>
      <c r="G626" s="9">
        <f t="shared" si="26"/>
        <v>0</v>
      </c>
    </row>
    <row r="627" spans="1:7" ht="16" x14ac:dyDescent="0.2">
      <c r="A627" s="10" t="s">
        <v>136</v>
      </c>
      <c r="B627" s="33" t="s">
        <v>159</v>
      </c>
      <c r="C627" s="31" t="s">
        <v>160</v>
      </c>
      <c r="D627" s="11" t="s">
        <v>23</v>
      </c>
      <c r="E627" s="9">
        <v>8</v>
      </c>
      <c r="F627" s="55"/>
      <c r="G627" s="9">
        <f t="shared" si="26"/>
        <v>0</v>
      </c>
    </row>
    <row r="628" spans="1:7" ht="16" x14ac:dyDescent="0.2">
      <c r="A628" s="10" t="s">
        <v>136</v>
      </c>
      <c r="B628" s="33" t="s">
        <v>245</v>
      </c>
      <c r="C628" s="31" t="s">
        <v>246</v>
      </c>
      <c r="D628" s="11" t="s">
        <v>23</v>
      </c>
      <c r="E628" s="9">
        <v>2</v>
      </c>
      <c r="F628" s="55"/>
      <c r="G628" s="9">
        <f t="shared" si="26"/>
        <v>0</v>
      </c>
    </row>
    <row r="629" spans="1:7" ht="26" x14ac:dyDescent="0.2">
      <c r="A629" s="10" t="s">
        <v>136</v>
      </c>
      <c r="B629" s="33" t="s">
        <v>252</v>
      </c>
      <c r="C629" s="31" t="s">
        <v>249</v>
      </c>
      <c r="D629" s="11" t="s">
        <v>23</v>
      </c>
      <c r="E629" s="9">
        <v>16</v>
      </c>
      <c r="F629" s="55"/>
      <c r="G629" s="9">
        <f t="shared" si="26"/>
        <v>0</v>
      </c>
    </row>
    <row r="630" spans="1:7" ht="16" x14ac:dyDescent="0.2">
      <c r="A630" s="10" t="s">
        <v>136</v>
      </c>
      <c r="B630" s="33" t="s">
        <v>247</v>
      </c>
      <c r="C630" s="31" t="s">
        <v>248</v>
      </c>
      <c r="D630" s="11" t="s">
        <v>23</v>
      </c>
      <c r="E630" s="9">
        <v>2</v>
      </c>
      <c r="F630" s="55"/>
      <c r="G630" s="9">
        <f t="shared" si="26"/>
        <v>0</v>
      </c>
    </row>
    <row r="631" spans="1:7" x14ac:dyDescent="0.2">
      <c r="A631" s="10" t="s">
        <v>136</v>
      </c>
      <c r="B631" s="33" t="s">
        <v>238</v>
      </c>
      <c r="C631" s="31"/>
      <c r="D631" s="11" t="s">
        <v>23</v>
      </c>
      <c r="E631" s="9">
        <v>3</v>
      </c>
      <c r="F631" s="55"/>
      <c r="G631" s="9">
        <f t="shared" si="26"/>
        <v>0</v>
      </c>
    </row>
    <row r="632" spans="1:7" x14ac:dyDescent="0.2">
      <c r="A632" s="10" t="s">
        <v>136</v>
      </c>
      <c r="B632" s="33" t="s">
        <v>250</v>
      </c>
      <c r="C632" s="31"/>
      <c r="D632" s="11" t="s">
        <v>23</v>
      </c>
      <c r="E632" s="9">
        <v>1</v>
      </c>
      <c r="F632" s="55"/>
      <c r="G632" s="9">
        <f t="shared" si="26"/>
        <v>0</v>
      </c>
    </row>
    <row r="633" spans="1:7" ht="16" x14ac:dyDescent="0.2">
      <c r="A633" s="10" t="s">
        <v>136</v>
      </c>
      <c r="B633" s="33" t="s">
        <v>235</v>
      </c>
      <c r="C633" s="31" t="s">
        <v>253</v>
      </c>
      <c r="D633" s="11" t="s">
        <v>23</v>
      </c>
      <c r="E633" s="9">
        <v>1</v>
      </c>
      <c r="F633" s="55"/>
      <c r="G633" s="9">
        <f t="shared" si="26"/>
        <v>0</v>
      </c>
    </row>
    <row r="635" spans="1:7" s="21" customFormat="1" ht="16" thickBot="1" x14ac:dyDescent="0.25">
      <c r="A635" s="24"/>
      <c r="B635" s="24"/>
      <c r="C635" s="13" t="s">
        <v>17</v>
      </c>
      <c r="D635" s="25"/>
      <c r="E635" s="25"/>
      <c r="F635" s="50">
        <f>SUM(G613:G634)</f>
        <v>0</v>
      </c>
      <c r="G635" s="50"/>
    </row>
    <row r="636" spans="1:7" ht="16" thickTop="1" x14ac:dyDescent="0.2"/>
    <row r="638" spans="1:7" x14ac:dyDescent="0.2">
      <c r="A638" s="26"/>
      <c r="B638" s="26" t="s">
        <v>298</v>
      </c>
      <c r="C638" s="27" t="s">
        <v>254</v>
      </c>
      <c r="D638" s="7" t="s">
        <v>19</v>
      </c>
      <c r="E638" s="7" t="s">
        <v>20</v>
      </c>
      <c r="F638" s="7" t="s">
        <v>21</v>
      </c>
      <c r="G638" s="7" t="s">
        <v>22</v>
      </c>
    </row>
    <row r="639" spans="1:7" x14ac:dyDescent="0.2">
      <c r="A639" s="23"/>
      <c r="B639" s="23"/>
    </row>
    <row r="640" spans="1:7" ht="16" x14ac:dyDescent="0.2">
      <c r="A640" s="10" t="s">
        <v>55</v>
      </c>
      <c r="B640" s="33" t="s">
        <v>86</v>
      </c>
      <c r="C640" s="31" t="s">
        <v>224</v>
      </c>
      <c r="D640" s="11" t="s">
        <v>23</v>
      </c>
      <c r="E640" s="9">
        <v>2</v>
      </c>
      <c r="F640" s="55"/>
      <c r="G640" s="9">
        <f>(E640*F640)</f>
        <v>0</v>
      </c>
    </row>
    <row r="641" spans="1:7" s="20" customFormat="1" x14ac:dyDescent="0.2"/>
    <row r="642" spans="1:7" s="21" customFormat="1" ht="16" thickBot="1" x14ac:dyDescent="0.25">
      <c r="A642" s="24"/>
      <c r="B642" s="24"/>
      <c r="C642" s="13" t="s">
        <v>17</v>
      </c>
      <c r="D642" s="25"/>
      <c r="E642" s="25"/>
      <c r="F642" s="50">
        <f>SUM(G639:G641)</f>
        <v>0</v>
      </c>
      <c r="G642" s="50"/>
    </row>
    <row r="643" spans="1:7" ht="16" thickTop="1" x14ac:dyDescent="0.2"/>
    <row r="645" spans="1:7" x14ac:dyDescent="0.2">
      <c r="A645" s="26"/>
      <c r="B645" s="26" t="s">
        <v>299</v>
      </c>
      <c r="C645" s="27" t="s">
        <v>255</v>
      </c>
      <c r="D645" s="7" t="s">
        <v>19</v>
      </c>
      <c r="E645" s="7" t="s">
        <v>20</v>
      </c>
      <c r="F645" s="7" t="s">
        <v>21</v>
      </c>
      <c r="G645" s="7" t="s">
        <v>22</v>
      </c>
    </row>
    <row r="646" spans="1:7" x14ac:dyDescent="0.2">
      <c r="A646" s="23"/>
      <c r="B646" s="23"/>
    </row>
    <row r="647" spans="1:7" ht="16" x14ac:dyDescent="0.2">
      <c r="A647" s="10" t="s">
        <v>55</v>
      </c>
      <c r="B647" s="33" t="s">
        <v>86</v>
      </c>
      <c r="C647" s="31" t="s">
        <v>224</v>
      </c>
      <c r="D647" s="11" t="s">
        <v>23</v>
      </c>
      <c r="E647" s="9">
        <v>1</v>
      </c>
      <c r="F647" s="55"/>
      <c r="G647" s="9">
        <f>(E647*F647)</f>
        <v>0</v>
      </c>
    </row>
    <row r="648" spans="1:7" s="20" customFormat="1" x14ac:dyDescent="0.2"/>
    <row r="649" spans="1:7" s="21" customFormat="1" ht="16" thickBot="1" x14ac:dyDescent="0.25">
      <c r="A649" s="24"/>
      <c r="B649" s="24"/>
      <c r="C649" s="13" t="s">
        <v>17</v>
      </c>
      <c r="D649" s="25"/>
      <c r="E649" s="25"/>
      <c r="F649" s="50">
        <f>SUM(G646:G648)</f>
        <v>0</v>
      </c>
      <c r="G649" s="50"/>
    </row>
    <row r="650" spans="1:7" ht="16" thickTop="1" x14ac:dyDescent="0.2"/>
    <row r="652" spans="1:7" x14ac:dyDescent="0.2">
      <c r="A652" s="26"/>
      <c r="B652" s="26" t="s">
        <v>300</v>
      </c>
      <c r="C652" s="27" t="s">
        <v>258</v>
      </c>
      <c r="D652" s="7" t="s">
        <v>19</v>
      </c>
      <c r="E652" s="7" t="s">
        <v>20</v>
      </c>
      <c r="F652" s="7" t="s">
        <v>21</v>
      </c>
      <c r="G652" s="7" t="s">
        <v>22</v>
      </c>
    </row>
    <row r="653" spans="1:7" x14ac:dyDescent="0.2">
      <c r="A653" s="23"/>
      <c r="B653" s="23"/>
    </row>
    <row r="654" spans="1:7" s="20" customFormat="1" ht="32" x14ac:dyDescent="0.2">
      <c r="A654" s="17" t="s">
        <v>136</v>
      </c>
      <c r="B654" s="34" t="s">
        <v>256</v>
      </c>
      <c r="C654" s="15" t="s">
        <v>257</v>
      </c>
      <c r="D654" s="18" t="s">
        <v>23</v>
      </c>
      <c r="E654" s="19">
        <v>28</v>
      </c>
      <c r="F654" s="56"/>
      <c r="G654" s="19">
        <f t="shared" ref="G654" si="27">(E654*F654)</f>
        <v>0</v>
      </c>
    </row>
    <row r="655" spans="1:7" s="20" customFormat="1" ht="16" x14ac:dyDescent="0.2">
      <c r="A655" s="17" t="s">
        <v>136</v>
      </c>
      <c r="B655" s="34" t="s">
        <v>159</v>
      </c>
      <c r="C655" s="15" t="s">
        <v>160</v>
      </c>
      <c r="D655" s="18" t="s">
        <v>23</v>
      </c>
      <c r="E655" s="19">
        <v>28</v>
      </c>
      <c r="F655" s="56"/>
      <c r="G655" s="19">
        <f t="shared" ref="G655:G660" si="28">(E655*F655)</f>
        <v>0</v>
      </c>
    </row>
    <row r="656" spans="1:7" s="20" customFormat="1" ht="48" x14ac:dyDescent="0.2">
      <c r="A656" s="17" t="s">
        <v>136</v>
      </c>
      <c r="B656" s="34" t="s">
        <v>260</v>
      </c>
      <c r="C656" s="15" t="s">
        <v>259</v>
      </c>
      <c r="D656" s="18" t="s">
        <v>23</v>
      </c>
      <c r="E656" s="19">
        <v>1</v>
      </c>
      <c r="F656" s="56"/>
      <c r="G656" s="19">
        <f t="shared" si="28"/>
        <v>0</v>
      </c>
    </row>
    <row r="657" spans="1:7" s="20" customFormat="1" ht="32.25" customHeight="1" x14ac:dyDescent="0.2">
      <c r="A657" s="17" t="s">
        <v>136</v>
      </c>
      <c r="B657" s="34" t="s">
        <v>81</v>
      </c>
      <c r="C657" s="15" t="s">
        <v>82</v>
      </c>
      <c r="D657" s="18" t="s">
        <v>23</v>
      </c>
      <c r="E657" s="19">
        <v>1</v>
      </c>
      <c r="F657" s="56"/>
      <c r="G657" s="19">
        <f t="shared" si="28"/>
        <v>0</v>
      </c>
    </row>
    <row r="658" spans="1:7" s="20" customFormat="1" ht="16" x14ac:dyDescent="0.2">
      <c r="A658" s="17" t="s">
        <v>136</v>
      </c>
      <c r="B658" s="34" t="s">
        <v>261</v>
      </c>
      <c r="C658" s="15" t="s">
        <v>262</v>
      </c>
      <c r="D658" s="18" t="s">
        <v>23</v>
      </c>
      <c r="E658" s="19">
        <v>1</v>
      </c>
      <c r="F658" s="56"/>
      <c r="G658" s="19">
        <f t="shared" si="28"/>
        <v>0</v>
      </c>
    </row>
    <row r="659" spans="1:7" s="20" customFormat="1" ht="16" x14ac:dyDescent="0.2">
      <c r="A659" s="17" t="s">
        <v>136</v>
      </c>
      <c r="B659" s="34" t="s">
        <v>162</v>
      </c>
      <c r="C659" s="15" t="s">
        <v>163</v>
      </c>
      <c r="D659" s="18" t="s">
        <v>23</v>
      </c>
      <c r="E659" s="19">
        <v>1</v>
      </c>
      <c r="F659" s="56"/>
      <c r="G659" s="19">
        <f t="shared" si="28"/>
        <v>0</v>
      </c>
    </row>
    <row r="660" spans="1:7" s="20" customFormat="1" ht="32" x14ac:dyDescent="0.2">
      <c r="A660" s="17" t="s">
        <v>136</v>
      </c>
      <c r="B660" s="34" t="s">
        <v>57</v>
      </c>
      <c r="C660" s="15" t="s">
        <v>58</v>
      </c>
      <c r="D660" s="18" t="s">
        <v>23</v>
      </c>
      <c r="E660" s="19">
        <v>1</v>
      </c>
      <c r="F660" s="56"/>
      <c r="G660" s="19">
        <f t="shared" si="28"/>
        <v>0</v>
      </c>
    </row>
    <row r="661" spans="1:7" s="20" customFormat="1" x14ac:dyDescent="0.2"/>
    <row r="662" spans="1:7" s="21" customFormat="1" ht="16" thickBot="1" x14ac:dyDescent="0.25">
      <c r="A662" s="24"/>
      <c r="B662" s="24"/>
      <c r="C662" s="13" t="s">
        <v>17</v>
      </c>
      <c r="D662" s="25"/>
      <c r="E662" s="25"/>
      <c r="F662" s="50">
        <f>SUM(G653:G661)</f>
        <v>0</v>
      </c>
      <c r="G662" s="50"/>
    </row>
    <row r="663" spans="1:7" ht="16" thickTop="1" x14ac:dyDescent="0.2"/>
    <row r="665" spans="1:7" x14ac:dyDescent="0.2">
      <c r="A665" s="26"/>
      <c r="B665" s="26" t="s">
        <v>301</v>
      </c>
      <c r="C665" s="27" t="s">
        <v>302</v>
      </c>
      <c r="D665" s="7" t="s">
        <v>19</v>
      </c>
      <c r="E665" s="7" t="s">
        <v>20</v>
      </c>
      <c r="F665" s="7" t="s">
        <v>21</v>
      </c>
      <c r="G665" s="7" t="s">
        <v>22</v>
      </c>
    </row>
    <row r="666" spans="1:7" x14ac:dyDescent="0.2">
      <c r="A666" s="23"/>
      <c r="B666" s="23"/>
    </row>
    <row r="667" spans="1:7" ht="16" x14ac:dyDescent="0.2">
      <c r="A667" s="10" t="s">
        <v>136</v>
      </c>
      <c r="B667" s="33" t="s">
        <v>177</v>
      </c>
      <c r="C667" s="31" t="s">
        <v>176</v>
      </c>
      <c r="D667" s="11" t="s">
        <v>23</v>
      </c>
      <c r="E667" s="9">
        <v>2</v>
      </c>
      <c r="F667" s="55"/>
      <c r="G667" s="9">
        <f t="shared" ref="G667:G674" si="29">(E667*F667)</f>
        <v>0</v>
      </c>
    </row>
    <row r="668" spans="1:7" ht="32.25" customHeight="1" x14ac:dyDescent="0.2">
      <c r="A668" s="10" t="s">
        <v>136</v>
      </c>
      <c r="B668" s="33" t="s">
        <v>81</v>
      </c>
      <c r="C668" s="31" t="s">
        <v>82</v>
      </c>
      <c r="D668" s="11" t="s">
        <v>23</v>
      </c>
      <c r="E668" s="9">
        <v>1</v>
      </c>
      <c r="F668" s="55"/>
      <c r="G668" s="9">
        <f t="shared" si="29"/>
        <v>0</v>
      </c>
    </row>
    <row r="669" spans="1:7" ht="16" x14ac:dyDescent="0.2">
      <c r="A669" s="10" t="s">
        <v>136</v>
      </c>
      <c r="B669" s="33" t="s">
        <v>67</v>
      </c>
      <c r="C669" s="31" t="s">
        <v>80</v>
      </c>
      <c r="D669" s="11" t="s">
        <v>23</v>
      </c>
      <c r="E669" s="9">
        <v>1</v>
      </c>
      <c r="F669" s="55"/>
      <c r="G669" s="9">
        <f t="shared" si="29"/>
        <v>0</v>
      </c>
    </row>
    <row r="670" spans="1:7" ht="16" x14ac:dyDescent="0.2">
      <c r="A670" s="10" t="s">
        <v>136</v>
      </c>
      <c r="B670" s="33" t="s">
        <v>74</v>
      </c>
      <c r="C670" s="31" t="s">
        <v>178</v>
      </c>
      <c r="D670" s="11" t="s">
        <v>23</v>
      </c>
      <c r="E670" s="9">
        <v>3</v>
      </c>
      <c r="F670" s="55"/>
      <c r="G670" s="9">
        <f t="shared" si="29"/>
        <v>0</v>
      </c>
    </row>
    <row r="671" spans="1:7" ht="16" x14ac:dyDescent="0.2">
      <c r="A671" s="10" t="s">
        <v>136</v>
      </c>
      <c r="B671" s="33" t="s">
        <v>179</v>
      </c>
      <c r="C671" s="31" t="s">
        <v>180</v>
      </c>
      <c r="D671" s="11" t="s">
        <v>23</v>
      </c>
      <c r="E671" s="9">
        <v>2</v>
      </c>
      <c r="F671" s="55"/>
      <c r="G671" s="9">
        <f t="shared" si="29"/>
        <v>0</v>
      </c>
    </row>
    <row r="672" spans="1:7" ht="16" x14ac:dyDescent="0.2">
      <c r="A672" s="10" t="s">
        <v>136</v>
      </c>
      <c r="B672" s="33" t="s">
        <v>159</v>
      </c>
      <c r="C672" s="31" t="s">
        <v>160</v>
      </c>
      <c r="D672" s="11" t="s">
        <v>23</v>
      </c>
      <c r="E672" s="9">
        <v>6</v>
      </c>
      <c r="F672" s="55"/>
      <c r="G672" s="9">
        <f t="shared" si="29"/>
        <v>0</v>
      </c>
    </row>
    <row r="673" spans="1:7" ht="16" x14ac:dyDescent="0.2">
      <c r="A673" s="10" t="s">
        <v>136</v>
      </c>
      <c r="B673" s="33" t="s">
        <v>164</v>
      </c>
      <c r="C673" s="31" t="s">
        <v>69</v>
      </c>
      <c r="D673" s="11" t="s">
        <v>23</v>
      </c>
      <c r="E673" s="9">
        <v>1</v>
      </c>
      <c r="F673" s="55"/>
      <c r="G673" s="9">
        <f t="shared" si="29"/>
        <v>0</v>
      </c>
    </row>
    <row r="674" spans="1:7" ht="31.5" customHeight="1" x14ac:dyDescent="0.2">
      <c r="A674" s="10" t="s">
        <v>136</v>
      </c>
      <c r="B674" s="33" t="s">
        <v>165</v>
      </c>
      <c r="C674" s="31" t="s">
        <v>166</v>
      </c>
      <c r="D674" s="11" t="s">
        <v>23</v>
      </c>
      <c r="E674" s="9">
        <v>1</v>
      </c>
      <c r="F674" s="55"/>
      <c r="G674" s="9">
        <f t="shared" si="29"/>
        <v>0</v>
      </c>
    </row>
    <row r="675" spans="1:7" s="20" customFormat="1" x14ac:dyDescent="0.2"/>
    <row r="676" spans="1:7" s="21" customFormat="1" ht="16" thickBot="1" x14ac:dyDescent="0.25">
      <c r="A676" s="24"/>
      <c r="B676" s="24"/>
      <c r="C676" s="13" t="s">
        <v>17</v>
      </c>
      <c r="D676" s="25"/>
      <c r="E676" s="25"/>
      <c r="F676" s="50">
        <f>SUM(G666:G675)</f>
        <v>0</v>
      </c>
      <c r="G676" s="50"/>
    </row>
    <row r="677" spans="1:7" ht="16" thickTop="1" x14ac:dyDescent="0.2"/>
  </sheetData>
  <sheetProtection algorithmName="SHA-512" hashValue="/RB7rgbVztEs10d5olj8qYiL09VtLAnYwzqVo/2QFfwOTtapNXKM9McAqztBnGIJWJUYTSqOhI8UAn+1vjFIOg==" saltValue="21NhXya2gqghhPLB3M6YSw==" spinCount="100000" sheet="1" objects="1" scenarios="1"/>
  <mergeCells count="104">
    <mergeCell ref="F676:G676"/>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F635:G635"/>
    <mergeCell ref="F642:G642"/>
    <mergeCell ref="F649:G649"/>
    <mergeCell ref="F662:G662"/>
    <mergeCell ref="F110:G110"/>
    <mergeCell ref="F586:G586"/>
    <mergeCell ref="F599:G599"/>
    <mergeCell ref="F609:G609"/>
    <mergeCell ref="D34:F34"/>
    <mergeCell ref="D35:F35"/>
    <mergeCell ref="D36:F36"/>
    <mergeCell ref="D37:F37"/>
    <mergeCell ref="D38:F38"/>
    <mergeCell ref="D39:F39"/>
    <mergeCell ref="D40:F40"/>
    <mergeCell ref="D41:F41"/>
    <mergeCell ref="D42:F42"/>
    <mergeCell ref="D43:F43"/>
    <mergeCell ref="D44:F44"/>
    <mergeCell ref="F145:G145"/>
    <mergeCell ref="F156:G156"/>
    <mergeCell ref="F165:G165"/>
    <mergeCell ref="F174:G174"/>
    <mergeCell ref="F184:G184"/>
    <mergeCell ref="F136:G136"/>
    <mergeCell ref="F129:G129"/>
    <mergeCell ref="D47:F47"/>
    <mergeCell ref="D48:F48"/>
    <mergeCell ref="D49:F49"/>
    <mergeCell ref="D7:F7"/>
    <mergeCell ref="D8:F8"/>
    <mergeCell ref="C2:G2"/>
    <mergeCell ref="F100:G100"/>
    <mergeCell ref="F80:G80"/>
    <mergeCell ref="D9:F9"/>
    <mergeCell ref="D10:F10"/>
    <mergeCell ref="D11:F11"/>
    <mergeCell ref="D12:F12"/>
    <mergeCell ref="D13:F13"/>
    <mergeCell ref="D14:F14"/>
    <mergeCell ref="D15:F15"/>
    <mergeCell ref="D16:F16"/>
    <mergeCell ref="D17:F17"/>
    <mergeCell ref="D18:F18"/>
    <mergeCell ref="D59:F59"/>
    <mergeCell ref="D56:F56"/>
    <mergeCell ref="D50:F50"/>
    <mergeCell ref="D51:F51"/>
    <mergeCell ref="D52:F52"/>
    <mergeCell ref="D53:F53"/>
    <mergeCell ref="F93:G93"/>
    <mergeCell ref="D54:F54"/>
    <mergeCell ref="D45:F45"/>
    <mergeCell ref="D46:F46"/>
    <mergeCell ref="F206:G206"/>
    <mergeCell ref="F213:G213"/>
    <mergeCell ref="F222:G222"/>
    <mergeCell ref="F233:G233"/>
    <mergeCell ref="F252:G252"/>
    <mergeCell ref="F268:G268"/>
    <mergeCell ref="F120:G120"/>
    <mergeCell ref="D55:F55"/>
    <mergeCell ref="D57:F57"/>
    <mergeCell ref="F192:G192"/>
    <mergeCell ref="F199:G199"/>
    <mergeCell ref="F276:G276"/>
    <mergeCell ref="F290:G290"/>
    <mergeCell ref="F304:G304"/>
    <mergeCell ref="F323:G323"/>
    <mergeCell ref="F342:G342"/>
    <mergeCell ref="F352:G352"/>
    <mergeCell ref="F363:G363"/>
    <mergeCell ref="F373:G373"/>
    <mergeCell ref="F384:G384"/>
    <mergeCell ref="F403:G403"/>
    <mergeCell ref="F417:G417"/>
    <mergeCell ref="F431:G431"/>
    <mergeCell ref="F450:G450"/>
    <mergeCell ref="F457:G457"/>
    <mergeCell ref="F464:G464"/>
    <mergeCell ref="F473:G473"/>
    <mergeCell ref="F492:G492"/>
    <mergeCell ref="F578:G578"/>
    <mergeCell ref="F519:G519"/>
    <mergeCell ref="F502:G502"/>
    <mergeCell ref="F533:G533"/>
    <mergeCell ref="F552:G552"/>
    <mergeCell ref="F568:G568"/>
  </mergeCells>
  <pageMargins left="0.78740157480314965" right="0.78740157480314965" top="0.59055118110236227" bottom="0.59055118110236227" header="0.31496062992125984" footer="0.31496062992125984"/>
  <pageSetup paperSize="9" scale="85" orientation="portrait" r:id="rId1"/>
  <headerFooter>
    <oddHeader>&amp;L&amp;"-,Krepko"&amp;9&amp;K00-049MISEL, projektiranje in inženiring d.o.o.</oddHeader>
    <oddFooter>&amp;L&amp;"-,Krepko"&amp;9&amp;K00-049POŠ DOLENJE NEMŠKA VAS&amp;R&amp;"-,Krepko"&amp;9&amp;K00-049&amp;P/&amp;N</oddFooter>
  </headerFooter>
  <rowBreaks count="7" manualBreakCount="7">
    <brk id="60" max="6" man="1"/>
    <brk id="102" max="6" man="1"/>
    <brk id="194" max="6" man="1"/>
    <brk id="278" max="6" man="1"/>
    <brk id="320" max="6" man="1"/>
    <brk id="452" max="6" man="1"/>
    <brk id="494" max="6"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NASLOVNA STRAN</vt:lpstr>
      <vt:lpstr>REKAPITULACIJA</vt:lpstr>
      <vt:lpstr>SPLOŠNA DOLOČILA</vt:lpstr>
      <vt:lpstr>SPECIFIKACIJA OPREME</vt:lpstr>
      <vt:lpstr>REKAPITULACIJA!Print_Area</vt:lpstr>
      <vt:lpstr>'SPECIFIKACIJA OPREME'!Print_Area</vt:lpstr>
      <vt:lpstr>'SPLOŠNA DOLOČILA'!Print_Area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Microsoft Office User</cp:lastModifiedBy>
  <cp:lastPrinted>2021-08-09T08:40:37Z</cp:lastPrinted>
  <dcterms:created xsi:type="dcterms:W3CDTF">2021-06-10T13:05:52Z</dcterms:created>
  <dcterms:modified xsi:type="dcterms:W3CDTF">2023-01-11T21:03:09Z</dcterms:modified>
</cp:coreProperties>
</file>